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A3C9DA0E-E9AC-4CE7-AF6C-E5F5BAC0065F}" xr6:coauthVersionLast="47" xr6:coauthVersionMax="47" xr10:uidLastSave="{00000000-0000-0000-0000-000000000000}"/>
  <bookViews>
    <workbookView xWindow="-120" yWindow="-120" windowWidth="29040" windowHeight="15720" tabRatio="746" xr2:uid="{00000000-000D-0000-FFFF-FFFF00000000}"/>
  </bookViews>
  <sheets>
    <sheet name="Link In" sheetId="1" r:id="rId1"/>
    <sheet name="Link Out" sheetId="2" r:id="rId2"/>
    <sheet name="Exhibit" sheetId="3" r:id="rId3"/>
    <sheet name="Summary by Account" sheetId="5" r:id="rId4"/>
    <sheet name="Notes" sheetId="4" r:id="rId5"/>
    <sheet name="Workpaper 1" sheetId="8" r:id="rId6"/>
    <sheet name="Workpaper 2" sheetId="9" r:id="rId7"/>
  </sheets>
  <externalReferences>
    <externalReference r:id="rId8"/>
    <externalReference r:id="rId9"/>
  </externalReferences>
  <definedNames>
    <definedName name="_xlnm.Print_Area" localSheetId="5">'Workpaper 1'!$A$1:$BC$49</definedName>
    <definedName name="_xlnm.Print_Area" localSheetId="6">'Workpaper 2'!$A$1:$J$44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1" l="1"/>
  <c r="O54" i="1"/>
  <c r="N54" i="1"/>
  <c r="M54" i="1"/>
  <c r="L54" i="1"/>
  <c r="K54" i="1"/>
  <c r="O53" i="1"/>
  <c r="N53" i="1"/>
  <c r="M53" i="1"/>
  <c r="L53" i="1"/>
  <c r="K53" i="1"/>
  <c r="O52" i="1"/>
  <c r="N52" i="1"/>
  <c r="M52" i="1"/>
  <c r="L52" i="1"/>
  <c r="K52" i="1"/>
  <c r="O51" i="1"/>
  <c r="N51" i="1"/>
  <c r="M51" i="1"/>
  <c r="L51" i="1"/>
  <c r="K51" i="1"/>
  <c r="O50" i="1"/>
  <c r="N50" i="1"/>
  <c r="M50" i="1"/>
  <c r="L50" i="1"/>
  <c r="K50" i="1"/>
  <c r="O49" i="1"/>
  <c r="N49" i="1"/>
  <c r="M49" i="1"/>
  <c r="L49" i="1"/>
  <c r="K49" i="1"/>
  <c r="O48" i="1"/>
  <c r="N48" i="1"/>
  <c r="M48" i="1"/>
  <c r="L48" i="1"/>
  <c r="K48" i="1"/>
  <c r="G54" i="1"/>
  <c r="F54" i="1"/>
  <c r="E54" i="1"/>
  <c r="D54" i="1"/>
  <c r="B54" i="1"/>
  <c r="A54" i="1"/>
  <c r="G53" i="1"/>
  <c r="F53" i="1"/>
  <c r="E53" i="1"/>
  <c r="D53" i="1"/>
  <c r="B53" i="1"/>
  <c r="A53" i="1"/>
  <c r="G52" i="1"/>
  <c r="F52" i="1"/>
  <c r="E52" i="1"/>
  <c r="D52" i="1"/>
  <c r="B52" i="1"/>
  <c r="A52" i="1"/>
  <c r="G51" i="1"/>
  <c r="F51" i="1"/>
  <c r="E51" i="1"/>
  <c r="D51" i="1"/>
  <c r="B51" i="1"/>
  <c r="A51" i="1"/>
  <c r="G50" i="1"/>
  <c r="F50" i="1"/>
  <c r="E50" i="1"/>
  <c r="D50" i="1"/>
  <c r="B50" i="1"/>
  <c r="A50" i="1"/>
  <c r="G49" i="1"/>
  <c r="F49" i="1"/>
  <c r="E49" i="1"/>
  <c r="D49" i="1"/>
  <c r="B49" i="1"/>
  <c r="A49" i="1"/>
  <c r="G48" i="1"/>
  <c r="F48" i="1"/>
  <c r="E48" i="1"/>
  <c r="D48" i="1"/>
  <c r="B48" i="1"/>
  <c r="A48" i="1"/>
  <c r="A26" i="1"/>
  <c r="A25" i="1"/>
  <c r="A22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J2" i="9"/>
  <c r="Q2" i="8"/>
  <c r="L2" i="4"/>
  <c r="G2" i="5"/>
  <c r="F2" i="3"/>
  <c r="Z22" i="8" l="1"/>
  <c r="AW22" i="8" s="1"/>
  <c r="I24" i="8"/>
  <c r="AU41" i="8"/>
  <c r="AU40" i="8"/>
  <c r="AU39" i="8"/>
  <c r="AU38" i="8"/>
  <c r="AU37" i="8"/>
  <c r="AU36" i="8"/>
  <c r="AU35" i="8"/>
  <c r="AU34" i="8"/>
  <c r="AU33" i="8"/>
  <c r="AU32" i="8"/>
  <c r="AU31" i="8"/>
  <c r="AU30" i="8"/>
  <c r="AU29" i="8"/>
  <c r="AU28" i="8"/>
  <c r="AU27" i="8"/>
  <c r="AU26" i="8"/>
  <c r="AU25" i="8"/>
  <c r="AU23" i="8"/>
  <c r="AU22" i="8"/>
  <c r="AT23" i="8"/>
  <c r="H41" i="8"/>
  <c r="I41" i="8" s="1"/>
  <c r="P40" i="8"/>
  <c r="H40" i="8"/>
  <c r="I40" i="8" s="1"/>
  <c r="J39" i="8"/>
  <c r="H39" i="8"/>
  <c r="I39" i="8" s="1"/>
  <c r="H38" i="8"/>
  <c r="I38" i="8" s="1"/>
  <c r="H37" i="8"/>
  <c r="I37" i="8" s="1"/>
  <c r="H36" i="8"/>
  <c r="I36" i="8" s="1"/>
  <c r="H35" i="8"/>
  <c r="I35" i="8" s="1"/>
  <c r="H34" i="8"/>
  <c r="I34" i="8" s="1"/>
  <c r="H33" i="8"/>
  <c r="I33" i="8" s="1"/>
  <c r="H32" i="8"/>
  <c r="I32" i="8" s="1"/>
  <c r="H31" i="8"/>
  <c r="I31" i="8" s="1"/>
  <c r="H29" i="8"/>
  <c r="I29" i="8" s="1"/>
  <c r="H28" i="8"/>
  <c r="H27" i="8"/>
  <c r="I27" i="8" s="1"/>
  <c r="H24" i="8"/>
  <c r="H23" i="8"/>
  <c r="I23" i="8" s="1"/>
  <c r="H22" i="8"/>
  <c r="I22" i="8" s="1"/>
  <c r="D42" i="9"/>
  <c r="B39" i="9"/>
  <c r="D37" i="9"/>
  <c r="C37" i="9"/>
  <c r="H30" i="8"/>
  <c r="I30" i="8" s="1"/>
  <c r="H26" i="8"/>
  <c r="I26" i="8" s="1"/>
  <c r="H25" i="8"/>
  <c r="I25" i="8" s="1"/>
  <c r="D43" i="9"/>
  <c r="C43" i="9"/>
  <c r="C42" i="9"/>
  <c r="D41" i="9"/>
  <c r="C41" i="9"/>
  <c r="D40" i="9"/>
  <c r="C40" i="9"/>
  <c r="D39" i="9"/>
  <c r="C39" i="9"/>
  <c r="D38" i="9"/>
  <c r="C38" i="9"/>
  <c r="C34" i="9"/>
  <c r="C30" i="9"/>
  <c r="D27" i="9"/>
  <c r="D26" i="9"/>
  <c r="C26" i="9"/>
  <c r="N40" i="8"/>
  <c r="L40" i="8"/>
  <c r="J40" i="8"/>
  <c r="P39" i="8"/>
  <c r="N39" i="8"/>
  <c r="L39" i="8"/>
  <c r="B42" i="9"/>
  <c r="B41" i="9"/>
  <c r="A23" i="9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B43" i="9"/>
  <c r="B40" i="9"/>
  <c r="B38" i="9"/>
  <c r="B37" i="9"/>
  <c r="B27" i="9"/>
  <c r="B36" i="9"/>
  <c r="D36" i="9"/>
  <c r="C36" i="9"/>
  <c r="B35" i="9"/>
  <c r="D35" i="9"/>
  <c r="C35" i="9"/>
  <c r="B34" i="9"/>
  <c r="D34" i="9"/>
  <c r="B33" i="9"/>
  <c r="D33" i="9"/>
  <c r="C33" i="9"/>
  <c r="B32" i="9"/>
  <c r="D32" i="9"/>
  <c r="C32" i="9"/>
  <c r="B31" i="9"/>
  <c r="D31" i="9"/>
  <c r="C31" i="9"/>
  <c r="B30" i="9"/>
  <c r="D30" i="9"/>
  <c r="B29" i="9"/>
  <c r="D29" i="9"/>
  <c r="C29" i="9"/>
  <c r="B28" i="9"/>
  <c r="D28" i="9"/>
  <c r="C28" i="9"/>
  <c r="C27" i="9"/>
  <c r="B26" i="9"/>
  <c r="B25" i="9"/>
  <c r="B24" i="9"/>
  <c r="D25" i="9"/>
  <c r="D24" i="9"/>
  <c r="C25" i="9"/>
  <c r="C24" i="9"/>
  <c r="AF40" i="8" l="1"/>
  <c r="I28" i="8"/>
  <c r="AH39" i="8"/>
  <c r="AC40" i="8"/>
  <c r="AD40" i="8"/>
  <c r="AE40" i="8"/>
  <c r="AI40" i="8"/>
  <c r="Z40" i="8"/>
  <c r="AH40" i="8"/>
  <c r="K40" i="8"/>
  <c r="AA40" i="8"/>
  <c r="AB40" i="8"/>
  <c r="AG40" i="8"/>
  <c r="AE39" i="8" l="1"/>
  <c r="Z39" i="8"/>
  <c r="AA39" i="8"/>
  <c r="AB39" i="8"/>
  <c r="AC39" i="8"/>
  <c r="AI39" i="8"/>
  <c r="AG39" i="8"/>
  <c r="K39" i="8"/>
  <c r="AT39" i="8" s="1"/>
  <c r="AD39" i="8"/>
  <c r="AF39" i="8"/>
  <c r="AS40" i="8"/>
  <c r="AK40" i="8"/>
  <c r="M40" i="8"/>
  <c r="AO40" i="8"/>
  <c r="AL40" i="8"/>
  <c r="AR40" i="8"/>
  <c r="AJ40" i="8"/>
  <c r="AN40" i="8"/>
  <c r="AQ40" i="8"/>
  <c r="AP40" i="8"/>
  <c r="AM40" i="8"/>
  <c r="AT40" i="8"/>
  <c r="AW40" i="8"/>
  <c r="AW39" i="8" l="1"/>
  <c r="AN39" i="8"/>
  <c r="M39" i="8"/>
  <c r="AK39" i="8"/>
  <c r="AL39" i="8"/>
  <c r="AQ39" i="8"/>
  <c r="AM39" i="8"/>
  <c r="AO39" i="8"/>
  <c r="AP39" i="8"/>
  <c r="AR39" i="8"/>
  <c r="AS39" i="8"/>
  <c r="AJ39" i="8"/>
  <c r="BA40" i="8"/>
  <c r="O40" i="8"/>
  <c r="Q40" i="8" s="1"/>
  <c r="O39" i="8" l="1"/>
  <c r="Q39" i="8" s="1"/>
  <c r="BA39" i="8"/>
  <c r="D2" i="2" l="1"/>
  <c r="R45" i="8" l="1"/>
  <c r="AI41" i="8"/>
  <c r="AI38" i="8"/>
  <c r="AI37" i="8"/>
  <c r="AI36" i="8"/>
  <c r="AI35" i="8"/>
  <c r="AI34" i="8"/>
  <c r="AI33" i="8"/>
  <c r="AI32" i="8"/>
  <c r="AI31" i="8"/>
  <c r="AI30" i="8"/>
  <c r="AI29" i="8"/>
  <c r="AI28" i="8"/>
  <c r="AI27" i="8"/>
  <c r="AI26" i="8"/>
  <c r="AI25" i="8"/>
  <c r="AI24" i="8"/>
  <c r="AI23" i="8"/>
  <c r="AI22" i="8"/>
  <c r="AI42" i="8" l="1"/>
  <c r="AI43" i="8" l="1"/>
  <c r="L27" i="8" l="1"/>
  <c r="J27" i="8"/>
  <c r="AB27" i="8" l="1"/>
  <c r="AE27" i="8"/>
  <c r="AF27" i="8"/>
  <c r="Z27" i="8"/>
  <c r="AH27" i="8"/>
  <c r="AD27" i="8" l="1"/>
  <c r="AG27" i="8"/>
  <c r="AC27" i="8"/>
  <c r="AA27" i="8"/>
  <c r="K27" i="8"/>
  <c r="AM27" i="8" s="1"/>
  <c r="AW27" i="8" l="1"/>
  <c r="AO27" i="8"/>
  <c r="AJ27" i="8"/>
  <c r="AR27" i="8"/>
  <c r="AN27" i="8"/>
  <c r="AL27" i="8"/>
  <c r="AT27" i="8"/>
  <c r="AP27" i="8"/>
  <c r="AQ27" i="8"/>
  <c r="M27" i="8"/>
  <c r="AK27" i="8"/>
  <c r="AS27" i="8"/>
  <c r="BA27" i="8" l="1"/>
  <c r="L38" i="8"/>
  <c r="J38" i="8"/>
  <c r="AH38" i="8" l="1"/>
  <c r="AC38" i="8"/>
  <c r="AA38" i="8"/>
  <c r="AD38" i="8"/>
  <c r="K38" i="8"/>
  <c r="AJ38" i="8" s="1"/>
  <c r="AE38" i="8"/>
  <c r="AF38" i="8"/>
  <c r="Z38" i="8"/>
  <c r="AB38" i="8" l="1"/>
  <c r="AW38" i="8" s="1"/>
  <c r="AG38" i="8"/>
  <c r="AK38" i="8"/>
  <c r="AM38" i="8"/>
  <c r="AR38" i="8"/>
  <c r="AN38" i="8"/>
  <c r="AS38" i="8"/>
  <c r="M38" i="8"/>
  <c r="AO38" i="8"/>
  <c r="AL38" i="8"/>
  <c r="AP38" i="8"/>
  <c r="AT38" i="8"/>
  <c r="AQ38" i="8"/>
  <c r="BA38" i="8" l="1"/>
  <c r="N27" i="8" l="1"/>
  <c r="O27" i="8" s="1"/>
  <c r="P27" i="8"/>
  <c r="P38" i="8"/>
  <c r="N38" i="8"/>
  <c r="O38" i="8" s="1"/>
  <c r="U21" i="8"/>
  <c r="V21" i="8" s="1"/>
  <c r="W21" i="8" s="1"/>
  <c r="X21" i="8" s="1"/>
  <c r="Q27" i="8" l="1"/>
  <c r="Q38" i="8"/>
  <c r="F42" i="8"/>
  <c r="G42" i="8"/>
  <c r="P41" i="8"/>
  <c r="P37" i="8"/>
  <c r="P36" i="8"/>
  <c r="P35" i="8"/>
  <c r="P34" i="8"/>
  <c r="P33" i="8"/>
  <c r="P32" i="8"/>
  <c r="P31" i="8"/>
  <c r="P30" i="8"/>
  <c r="P29" i="8"/>
  <c r="P28" i="8"/>
  <c r="P26" i="8"/>
  <c r="P25" i="8"/>
  <c r="P24" i="8"/>
  <c r="P23" i="8"/>
  <c r="P22" i="8"/>
  <c r="N41" i="8"/>
  <c r="N37" i="8"/>
  <c r="N36" i="8"/>
  <c r="N35" i="8"/>
  <c r="N34" i="8"/>
  <c r="N33" i="8"/>
  <c r="N32" i="8"/>
  <c r="N31" i="8"/>
  <c r="N30" i="8"/>
  <c r="N29" i="8"/>
  <c r="N28" i="8"/>
  <c r="N26" i="8"/>
  <c r="N25" i="8"/>
  <c r="N24" i="8"/>
  <c r="N23" i="8"/>
  <c r="N22" i="8"/>
  <c r="BC2" i="8"/>
  <c r="AU2" i="8"/>
  <c r="AJ2" i="8"/>
  <c r="A20" i="8" l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T45" i="8"/>
  <c r="AI45" i="8" l="1"/>
  <c r="AI46" i="8" s="1"/>
  <c r="AI49" i="8" s="1"/>
  <c r="I45" i="8"/>
  <c r="G45" i="8"/>
  <c r="U45" i="8"/>
  <c r="K45" i="8" l="1"/>
  <c r="AU45" i="8"/>
  <c r="G46" i="8"/>
  <c r="G49" i="8" s="1"/>
  <c r="V45" i="8"/>
  <c r="L41" i="8"/>
  <c r="L37" i="8"/>
  <c r="L36" i="8"/>
  <c r="L35" i="8"/>
  <c r="L34" i="8"/>
  <c r="L33" i="8"/>
  <c r="L32" i="8"/>
  <c r="L31" i="8"/>
  <c r="L30" i="8"/>
  <c r="L29" i="8"/>
  <c r="L28" i="8"/>
  <c r="L26" i="8"/>
  <c r="L25" i="8"/>
  <c r="L24" i="8"/>
  <c r="L23" i="8"/>
  <c r="L22" i="8"/>
  <c r="J41" i="8"/>
  <c r="J37" i="8"/>
  <c r="J36" i="8"/>
  <c r="J35" i="8"/>
  <c r="J34" i="8"/>
  <c r="J33" i="8"/>
  <c r="J32" i="8"/>
  <c r="J31" i="8"/>
  <c r="J30" i="8"/>
  <c r="J29" i="8"/>
  <c r="J28" i="8"/>
  <c r="J26" i="8"/>
  <c r="J25" i="8"/>
  <c r="J24" i="8"/>
  <c r="J23" i="8"/>
  <c r="J22" i="8"/>
  <c r="AA33" i="8" l="1"/>
  <c r="AE33" i="8"/>
  <c r="AH33" i="8"/>
  <c r="Z33" i="8"/>
  <c r="AG33" i="8"/>
  <c r="AF33" i="8"/>
  <c r="AB33" i="8"/>
  <c r="AD33" i="8"/>
  <c r="AC33" i="8"/>
  <c r="AH34" i="8"/>
  <c r="Z34" i="8"/>
  <c r="AE34" i="8"/>
  <c r="AG34" i="8"/>
  <c r="AF34" i="8"/>
  <c r="AB34" i="8"/>
  <c r="AA34" i="8"/>
  <c r="AD34" i="8"/>
  <c r="AC34" i="8"/>
  <c r="AE29" i="8"/>
  <c r="AA29" i="8"/>
  <c r="AH29" i="8"/>
  <c r="AG29" i="8"/>
  <c r="AD29" i="8"/>
  <c r="Z29" i="8"/>
  <c r="AC29" i="8"/>
  <c r="AB29" i="8"/>
  <c r="AF29" i="8"/>
  <c r="AG35" i="8"/>
  <c r="AA35" i="8"/>
  <c r="AF35" i="8"/>
  <c r="Z35" i="8"/>
  <c r="AE35" i="8"/>
  <c r="AD35" i="8"/>
  <c r="AC35" i="8"/>
  <c r="AH35" i="8"/>
  <c r="AB35" i="8"/>
  <c r="AF28" i="8"/>
  <c r="AE28" i="8"/>
  <c r="AC28" i="8"/>
  <c r="AB28" i="8"/>
  <c r="AD28" i="8"/>
  <c r="AH28" i="8"/>
  <c r="AG28" i="8"/>
  <c r="AA28" i="8"/>
  <c r="Z28" i="8"/>
  <c r="AD30" i="8"/>
  <c r="AA30" i="8"/>
  <c r="AC30" i="8"/>
  <c r="AH30" i="8"/>
  <c r="AE30" i="8"/>
  <c r="AB30" i="8"/>
  <c r="Z30" i="8"/>
  <c r="AG30" i="8"/>
  <c r="AF30" i="8"/>
  <c r="I46" i="8"/>
  <c r="AB32" i="8"/>
  <c r="AG32" i="8"/>
  <c r="AA32" i="8"/>
  <c r="AD32" i="8"/>
  <c r="AH32" i="8"/>
  <c r="Z32" i="8"/>
  <c r="AF32" i="8"/>
  <c r="AC32" i="8"/>
  <c r="AE32" i="8"/>
  <c r="AF36" i="8"/>
  <c r="AE36" i="8"/>
  <c r="AC36" i="8"/>
  <c r="AH36" i="8"/>
  <c r="AD36" i="8"/>
  <c r="AG36" i="8"/>
  <c r="AB36" i="8"/>
  <c r="Z36" i="8"/>
  <c r="AA36" i="8"/>
  <c r="AE37" i="8"/>
  <c r="AF37" i="8"/>
  <c r="AD37" i="8"/>
  <c r="AC37" i="8"/>
  <c r="AB37" i="8"/>
  <c r="AA37" i="8"/>
  <c r="AG37" i="8"/>
  <c r="AH37" i="8"/>
  <c r="Z37" i="8"/>
  <c r="AD41" i="8"/>
  <c r="AA41" i="8"/>
  <c r="AC41" i="8"/>
  <c r="AE41" i="8"/>
  <c r="AB41" i="8"/>
  <c r="AH41" i="8"/>
  <c r="Z41" i="8"/>
  <c r="AG41" i="8"/>
  <c r="AF41" i="8"/>
  <c r="AC31" i="8"/>
  <c r="AD31" i="8"/>
  <c r="AB31" i="8"/>
  <c r="AH31" i="8"/>
  <c r="AA31" i="8"/>
  <c r="Z31" i="8"/>
  <c r="AE31" i="8"/>
  <c r="AG31" i="8"/>
  <c r="AF31" i="8"/>
  <c r="W45" i="8"/>
  <c r="X45" i="8" s="1"/>
  <c r="K41" i="8"/>
  <c r="K37" i="8"/>
  <c r="K36" i="8"/>
  <c r="K35" i="8"/>
  <c r="K34" i="8"/>
  <c r="K33" i="8"/>
  <c r="K32" i="8"/>
  <c r="K31" i="8"/>
  <c r="K30" i="8"/>
  <c r="K29" i="8"/>
  <c r="K28" i="8"/>
  <c r="AA21" i="8"/>
  <c r="AB21" i="8" s="1"/>
  <c r="AC21" i="8" s="1"/>
  <c r="AD21" i="8" s="1"/>
  <c r="AE21" i="8" s="1"/>
  <c r="AF21" i="8" s="1"/>
  <c r="AG21" i="8" s="1"/>
  <c r="AH21" i="8" s="1"/>
  <c r="AI21" i="8" s="1"/>
  <c r="AJ21" i="8" s="1"/>
  <c r="AK21" i="8" s="1"/>
  <c r="AL21" i="8" s="1"/>
  <c r="AM21" i="8" s="1"/>
  <c r="AN21" i="8" s="1"/>
  <c r="AO21" i="8" s="1"/>
  <c r="AP21" i="8" s="1"/>
  <c r="AQ21" i="8" s="1"/>
  <c r="AR21" i="8" s="1"/>
  <c r="AS21" i="8" s="1"/>
  <c r="AT21" i="8" s="1"/>
  <c r="AU21" i="8" s="1"/>
  <c r="AC45" i="8" l="1"/>
  <c r="AC46" i="8" s="1"/>
  <c r="AF45" i="8"/>
  <c r="AF46" i="8" s="1"/>
  <c r="Z45" i="8"/>
  <c r="Z46" i="8" s="1"/>
  <c r="AA45" i="8"/>
  <c r="AA46" i="8" s="1"/>
  <c r="AB45" i="8"/>
  <c r="AB46" i="8" s="1"/>
  <c r="AD45" i="8"/>
  <c r="AD46" i="8" s="1"/>
  <c r="AG45" i="8"/>
  <c r="AG46" i="8" s="1"/>
  <c r="K46" i="8"/>
  <c r="K49" i="8" s="1"/>
  <c r="AE45" i="8"/>
  <c r="AE46" i="8" s="1"/>
  <c r="AH45" i="8"/>
  <c r="AH46" i="8" s="1"/>
  <c r="AW29" i="8"/>
  <c r="AW36" i="8"/>
  <c r="AW35" i="8"/>
  <c r="AW32" i="8"/>
  <c r="AW28" i="8"/>
  <c r="AW30" i="8"/>
  <c r="AW33" i="8"/>
  <c r="AW34" i="8"/>
  <c r="AW37" i="8"/>
  <c r="AW31" i="8"/>
  <c r="AW41" i="8"/>
  <c r="AO31" i="8"/>
  <c r="AN31" i="8"/>
  <c r="AS31" i="8"/>
  <c r="AM31" i="8"/>
  <c r="AK31" i="8"/>
  <c r="AT31" i="8"/>
  <c r="AL31" i="8"/>
  <c r="AR31" i="8"/>
  <c r="AJ31" i="8"/>
  <c r="AP31" i="8"/>
  <c r="AQ31" i="8"/>
  <c r="AA24" i="8"/>
  <c r="AH24" i="8"/>
  <c r="Z24" i="8"/>
  <c r="AG24" i="8"/>
  <c r="AF24" i="8"/>
  <c r="AD24" i="8"/>
  <c r="AC24" i="8"/>
  <c r="AB24" i="8"/>
  <c r="AE24" i="8"/>
  <c r="AH25" i="8"/>
  <c r="Z25" i="8"/>
  <c r="AG25" i="8"/>
  <c r="AF25" i="8"/>
  <c r="AE25" i="8"/>
  <c r="AC25" i="8"/>
  <c r="AB25" i="8"/>
  <c r="AD25" i="8"/>
  <c r="AA25" i="8"/>
  <c r="AG26" i="8"/>
  <c r="AF26" i="8"/>
  <c r="AE26" i="8"/>
  <c r="AD26" i="8"/>
  <c r="AB26" i="8"/>
  <c r="AA26" i="8"/>
  <c r="AC26" i="8"/>
  <c r="Z26" i="8"/>
  <c r="AH26" i="8"/>
  <c r="AS28" i="8"/>
  <c r="AK28" i="8"/>
  <c r="AR28" i="8"/>
  <c r="AJ28" i="8"/>
  <c r="AQ28" i="8"/>
  <c r="AO28" i="8"/>
  <c r="AP28" i="8"/>
  <c r="AN28" i="8"/>
  <c r="AT28" i="8"/>
  <c r="AM28" i="8"/>
  <c r="AL28" i="8"/>
  <c r="AS36" i="8"/>
  <c r="AK36" i="8"/>
  <c r="AR36" i="8"/>
  <c r="AJ36" i="8"/>
  <c r="AQ36" i="8"/>
  <c r="AP36" i="8"/>
  <c r="AO36" i="8"/>
  <c r="AN36" i="8"/>
  <c r="AT36" i="8"/>
  <c r="AM36" i="8"/>
  <c r="AL36" i="8"/>
  <c r="AB23" i="8"/>
  <c r="AA23" i="8"/>
  <c r="AH23" i="8"/>
  <c r="Z23" i="8"/>
  <c r="AG23" i="8"/>
  <c r="AE23" i="8"/>
  <c r="AD23" i="8"/>
  <c r="AC23" i="8"/>
  <c r="AF23" i="8"/>
  <c r="AS32" i="8"/>
  <c r="AK32" i="8"/>
  <c r="AO32" i="8"/>
  <c r="AR32" i="8"/>
  <c r="AJ32" i="8"/>
  <c r="AQ32" i="8"/>
  <c r="AP32" i="8"/>
  <c r="AN32" i="8"/>
  <c r="AT32" i="8"/>
  <c r="AM32" i="8"/>
  <c r="AL32" i="8"/>
  <c r="AO33" i="8"/>
  <c r="AN33" i="8"/>
  <c r="AM33" i="8"/>
  <c r="AS33" i="8"/>
  <c r="AT33" i="8"/>
  <c r="AL33" i="8"/>
  <c r="AK33" i="8"/>
  <c r="AR33" i="8"/>
  <c r="AJ33" i="8"/>
  <c r="AQ33" i="8"/>
  <c r="AP33" i="8"/>
  <c r="AS34" i="8"/>
  <c r="AK34" i="8"/>
  <c r="AR34" i="8"/>
  <c r="AJ34" i="8"/>
  <c r="AO34" i="8"/>
  <c r="AQ34" i="8"/>
  <c r="AP34" i="8"/>
  <c r="AN34" i="8"/>
  <c r="AL34" i="8"/>
  <c r="AM34" i="8"/>
  <c r="AT34" i="8"/>
  <c r="AO35" i="8"/>
  <c r="AK35" i="8"/>
  <c r="AN35" i="8"/>
  <c r="AM35" i="8"/>
  <c r="AS35" i="8"/>
  <c r="AT35" i="8"/>
  <c r="AL35" i="8"/>
  <c r="AR35" i="8"/>
  <c r="AJ35" i="8"/>
  <c r="AP35" i="8"/>
  <c r="AQ35" i="8"/>
  <c r="AO29" i="8"/>
  <c r="AS29" i="8"/>
  <c r="AN29" i="8"/>
  <c r="AK29" i="8"/>
  <c r="AM29" i="8"/>
  <c r="AT29" i="8"/>
  <c r="AL29" i="8"/>
  <c r="AR29" i="8"/>
  <c r="AJ29" i="8"/>
  <c r="AQ29" i="8"/>
  <c r="AP29" i="8"/>
  <c r="AO37" i="8"/>
  <c r="AN37" i="8"/>
  <c r="AK37" i="8"/>
  <c r="AM37" i="8"/>
  <c r="AS37" i="8"/>
  <c r="AT37" i="8"/>
  <c r="AL37" i="8"/>
  <c r="AR37" i="8"/>
  <c r="AJ37" i="8"/>
  <c r="AQ37" i="8"/>
  <c r="AP37" i="8"/>
  <c r="AC22" i="8"/>
  <c r="AB22" i="8"/>
  <c r="AA22" i="8"/>
  <c r="AH22" i="8"/>
  <c r="AF22" i="8"/>
  <c r="AE22" i="8"/>
  <c r="AG22" i="8"/>
  <c r="AD22" i="8"/>
  <c r="AS30" i="8"/>
  <c r="AK30" i="8"/>
  <c r="AR30" i="8"/>
  <c r="AJ30" i="8"/>
  <c r="AQ30" i="8"/>
  <c r="AP30" i="8"/>
  <c r="AO30" i="8"/>
  <c r="AN30" i="8"/>
  <c r="AL30" i="8"/>
  <c r="AM30" i="8"/>
  <c r="AT30" i="8"/>
  <c r="AS41" i="8"/>
  <c r="AK41" i="8"/>
  <c r="AO41" i="8"/>
  <c r="AR41" i="8"/>
  <c r="AJ41" i="8"/>
  <c r="AQ41" i="8"/>
  <c r="AP41" i="8"/>
  <c r="AN41" i="8"/>
  <c r="AL41" i="8"/>
  <c r="AM41" i="8"/>
  <c r="AT41" i="8"/>
  <c r="M29" i="8"/>
  <c r="K25" i="8"/>
  <c r="M31" i="8"/>
  <c r="M30" i="8"/>
  <c r="K22" i="8"/>
  <c r="AJ22" i="8" s="1"/>
  <c r="K23" i="8"/>
  <c r="K24" i="8"/>
  <c r="AU24" i="8" s="1"/>
  <c r="M36" i="8"/>
  <c r="M35" i="8"/>
  <c r="M34" i="8"/>
  <c r="M37" i="8"/>
  <c r="I42" i="8"/>
  <c r="K26" i="8"/>
  <c r="M28" i="8"/>
  <c r="M32" i="8"/>
  <c r="M41" i="8"/>
  <c r="M33" i="8"/>
  <c r="AR45" i="8" l="1"/>
  <c r="AR46" i="8" s="1"/>
  <c r="AM45" i="8"/>
  <c r="AM46" i="8" s="1"/>
  <c r="AL45" i="8"/>
  <c r="AL46" i="8" s="1"/>
  <c r="AO45" i="8"/>
  <c r="AO46" i="8" s="1"/>
  <c r="AT45" i="8"/>
  <c r="AT46" i="8" s="1"/>
  <c r="AN45" i="8"/>
  <c r="AN46" i="8" s="1"/>
  <c r="AP45" i="8"/>
  <c r="AP46" i="8" s="1"/>
  <c r="AK45" i="8"/>
  <c r="AK46" i="8" s="1"/>
  <c r="AS45" i="8"/>
  <c r="AQ45" i="8"/>
  <c r="AQ46" i="8" s="1"/>
  <c r="AW45" i="8"/>
  <c r="AW46" i="8" s="1"/>
  <c r="AW26" i="8"/>
  <c r="AJ45" i="8"/>
  <c r="AJ46" i="8" s="1"/>
  <c r="AW23" i="8"/>
  <c r="AW25" i="8"/>
  <c r="AW24" i="8"/>
  <c r="Z42" i="8"/>
  <c r="Z43" i="8" s="1"/>
  <c r="I49" i="8"/>
  <c r="BA28" i="8"/>
  <c r="AS26" i="8"/>
  <c r="AK26" i="8"/>
  <c r="AR26" i="8"/>
  <c r="AJ26" i="8"/>
  <c r="AO26" i="8"/>
  <c r="AQ26" i="8"/>
  <c r="AP26" i="8"/>
  <c r="AN26" i="8"/>
  <c r="AM26" i="8"/>
  <c r="AT26" i="8"/>
  <c r="AL26" i="8"/>
  <c r="BA37" i="8"/>
  <c r="BA36" i="8"/>
  <c r="AO25" i="8"/>
  <c r="AK25" i="8"/>
  <c r="AN25" i="8"/>
  <c r="AM25" i="8"/>
  <c r="AS25" i="8"/>
  <c r="AT25" i="8"/>
  <c r="AL25" i="8"/>
  <c r="AR25" i="8"/>
  <c r="AJ25" i="8"/>
  <c r="AQ25" i="8"/>
  <c r="AP25" i="8"/>
  <c r="M22" i="8"/>
  <c r="AS22" i="8"/>
  <c r="AK22" i="8"/>
  <c r="AO22" i="8"/>
  <c r="AR22" i="8"/>
  <c r="AQ22" i="8"/>
  <c r="AP22" i="8"/>
  <c r="AN22" i="8"/>
  <c r="AM22" i="8"/>
  <c r="AT22" i="8"/>
  <c r="AL22" i="8"/>
  <c r="BA33" i="8"/>
  <c r="BA34" i="8"/>
  <c r="AS24" i="8"/>
  <c r="AK24" i="8"/>
  <c r="AR24" i="8"/>
  <c r="AJ24" i="8"/>
  <c r="AO24" i="8"/>
  <c r="AQ24" i="8"/>
  <c r="AP24" i="8"/>
  <c r="AN24" i="8"/>
  <c r="AM24" i="8"/>
  <c r="AL24" i="8"/>
  <c r="AT24" i="8"/>
  <c r="BA29" i="8"/>
  <c r="BA41" i="8"/>
  <c r="BA31" i="8"/>
  <c r="AO23" i="8"/>
  <c r="AN23" i="8"/>
  <c r="AM23" i="8"/>
  <c r="AK23" i="8"/>
  <c r="AL23" i="8"/>
  <c r="AS23" i="8"/>
  <c r="AR23" i="8"/>
  <c r="AJ23" i="8"/>
  <c r="AQ23" i="8"/>
  <c r="AP23" i="8"/>
  <c r="BA32" i="8"/>
  <c r="BA35" i="8"/>
  <c r="O41" i="8"/>
  <c r="Q41" i="8" s="1"/>
  <c r="O37" i="8"/>
  <c r="Q37" i="8" s="1"/>
  <c r="O31" i="8"/>
  <c r="Q31" i="8" s="1"/>
  <c r="O30" i="8"/>
  <c r="O45" i="8" s="1"/>
  <c r="O46" i="8" s="1"/>
  <c r="O32" i="8"/>
  <c r="Q32" i="8" s="1"/>
  <c r="O33" i="8"/>
  <c r="Q33" i="8" s="1"/>
  <c r="O34" i="8"/>
  <c r="Q34" i="8" s="1"/>
  <c r="O36" i="8"/>
  <c r="Q36" i="8" s="1"/>
  <c r="O28" i="8"/>
  <c r="Q28" i="8" s="1"/>
  <c r="O35" i="8"/>
  <c r="Q35" i="8" s="1"/>
  <c r="O29" i="8"/>
  <c r="Q29" i="8" s="1"/>
  <c r="M25" i="8"/>
  <c r="M23" i="8"/>
  <c r="M26" i="8"/>
  <c r="K42" i="8"/>
  <c r="M45" i="8"/>
  <c r="M46" i="8" s="1"/>
  <c r="AA42" i="8"/>
  <c r="M24" i="8"/>
  <c r="AU46" i="8" l="1"/>
  <c r="AA43" i="8"/>
  <c r="Z49" i="8"/>
  <c r="AS46" i="8"/>
  <c r="BA30" i="8"/>
  <c r="O26" i="8"/>
  <c r="Q26" i="8" s="1"/>
  <c r="BA26" i="8"/>
  <c r="O22" i="8"/>
  <c r="Q22" i="8" s="1"/>
  <c r="AA49" i="8"/>
  <c r="O24" i="8"/>
  <c r="Q24" i="8" s="1"/>
  <c r="BA24" i="8"/>
  <c r="O23" i="8"/>
  <c r="Q23" i="8" s="1"/>
  <c r="BA23" i="8"/>
  <c r="O25" i="8"/>
  <c r="Q25" i="8" s="1"/>
  <c r="BA25" i="8"/>
  <c r="Q30" i="8"/>
  <c r="AB42" i="8"/>
  <c r="M42" i="8"/>
  <c r="AC42" i="8"/>
  <c r="BA45" i="8" l="1"/>
  <c r="BA46" i="8" s="1"/>
  <c r="AC49" i="8"/>
  <c r="AC43" i="8"/>
  <c r="BA22" i="8"/>
  <c r="AB49" i="8"/>
  <c r="AB43" i="8"/>
  <c r="M49" i="8"/>
  <c r="Q42" i="8"/>
  <c r="O42" i="8"/>
  <c r="Q45" i="8"/>
  <c r="Q46" i="8" s="1"/>
  <c r="AD42" i="8"/>
  <c r="AT42" i="8"/>
  <c r="AS42" i="8"/>
  <c r="AD49" i="8" l="1"/>
  <c r="AD43" i="8"/>
  <c r="AS43" i="8"/>
  <c r="AT43" i="8"/>
  <c r="O49" i="8"/>
  <c r="Q49" i="8"/>
  <c r="AS49" i="8"/>
  <c r="AG42" i="8"/>
  <c r="AT49" i="8"/>
  <c r="AE42" i="8"/>
  <c r="AF42" i="8"/>
  <c r="AG43" i="8" l="1"/>
  <c r="AF49" i="8"/>
  <c r="AF43" i="8"/>
  <c r="AE49" i="8"/>
  <c r="AE43" i="8"/>
  <c r="AG49" i="8"/>
  <c r="AU42" i="8"/>
  <c r="AH42" i="8"/>
  <c r="AH43" i="8" l="1"/>
  <c r="AU43" i="8"/>
  <c r="AU49" i="8"/>
  <c r="AH49" i="8"/>
  <c r="AJ42" i="8" l="1"/>
  <c r="AO42" i="8"/>
  <c r="AO49" i="8" l="1"/>
  <c r="AO43" i="8"/>
  <c r="AJ43" i="8"/>
  <c r="AJ49" i="8"/>
  <c r="AP42" i="8"/>
  <c r="AK42" i="8"/>
  <c r="AK43" i="8" l="1"/>
  <c r="AP49" i="8"/>
  <c r="AP43" i="8"/>
  <c r="AK49" i="8"/>
  <c r="AR42" i="8"/>
  <c r="AQ42" i="8"/>
  <c r="AL42" i="8"/>
  <c r="AL43" i="8" l="1"/>
  <c r="AR49" i="8"/>
  <c r="AR43" i="8"/>
  <c r="AQ49" i="8"/>
  <c r="AQ43" i="8"/>
  <c r="AL49" i="8"/>
  <c r="AM42" i="8"/>
  <c r="AM43" i="8" l="1"/>
  <c r="AM49" i="8"/>
  <c r="AN42" i="8"/>
  <c r="AN43" i="8" l="1"/>
  <c r="AW42" i="8"/>
  <c r="AN49" i="8"/>
  <c r="BA42" i="8" l="1"/>
  <c r="BA49" i="8" s="1"/>
  <c r="AW49" i="8"/>
  <c r="G23" i="9" l="1"/>
  <c r="H23" i="9" s="1"/>
  <c r="I23" i="9" s="1"/>
  <c r="A15" i="5" l="1"/>
  <c r="A9" i="2" s="1"/>
  <c r="A16" i="5"/>
  <c r="A10" i="2" s="1"/>
  <c r="A17" i="5"/>
  <c r="A11" i="2" s="1"/>
  <c r="A18" i="5"/>
  <c r="A12" i="2" s="1"/>
  <c r="A19" i="5"/>
  <c r="A13" i="2" s="1"/>
  <c r="A20" i="5"/>
  <c r="A14" i="2" s="1"/>
  <c r="BB20" i="8"/>
  <c r="D12" i="5"/>
  <c r="F2" i="2"/>
  <c r="C3" i="2"/>
  <c r="BC20" i="8"/>
  <c r="A7" i="3"/>
  <c r="A4" i="5"/>
  <c r="A14" i="5"/>
  <c r="A8" i="2" s="1"/>
  <c r="I3" i="2"/>
  <c r="AX22" i="8" l="1"/>
  <c r="BB45" i="8"/>
  <c r="AX39" i="8"/>
  <c r="AX40" i="8"/>
  <c r="BB39" i="8"/>
  <c r="BB40" i="8"/>
  <c r="AY39" i="8"/>
  <c r="AY40" i="8"/>
  <c r="BC40" i="8"/>
  <c r="BC39" i="8"/>
  <c r="E13" i="3"/>
  <c r="E12" i="5" s="1"/>
  <c r="C13" i="3"/>
  <c r="C12" i="5" s="1"/>
  <c r="A12" i="8"/>
  <c r="A8" i="8"/>
  <c r="AY27" i="8"/>
  <c r="BC27" i="8"/>
  <c r="AX27" i="8"/>
  <c r="BB27" i="8"/>
  <c r="BB38" i="8"/>
  <c r="AX38" i="8"/>
  <c r="AY38" i="8"/>
  <c r="BC38" i="8"/>
  <c r="A5" i="3"/>
  <c r="F24" i="3"/>
  <c r="AX36" i="8"/>
  <c r="AX34" i="8"/>
  <c r="AX33" i="8"/>
  <c r="AX29" i="8"/>
  <c r="BB33" i="8"/>
  <c r="AX24" i="8"/>
  <c r="AX41" i="8"/>
  <c r="AX32" i="8"/>
  <c r="AX28" i="8"/>
  <c r="AX37" i="8"/>
  <c r="AX31" i="8"/>
  <c r="AX23" i="8"/>
  <c r="AX26" i="8"/>
  <c r="AX35" i="8"/>
  <c r="BB36" i="8"/>
  <c r="BB23" i="8"/>
  <c r="BB35" i="8"/>
  <c r="BB41" i="8"/>
  <c r="BB25" i="8"/>
  <c r="BB28" i="8"/>
  <c r="BB31" i="8"/>
  <c r="BB34" i="8"/>
  <c r="BB29" i="8"/>
  <c r="AX25" i="8"/>
  <c r="BB37" i="8"/>
  <c r="BB32" i="8"/>
  <c r="BB26" i="8"/>
  <c r="BB24" i="8"/>
  <c r="BB30" i="8"/>
  <c r="AX30" i="8"/>
  <c r="AX45" i="8"/>
  <c r="BB22" i="8"/>
  <c r="AY36" i="8"/>
  <c r="AY29" i="8"/>
  <c r="AY34" i="8"/>
  <c r="AY33" i="8"/>
  <c r="AY37" i="8"/>
  <c r="BC33" i="8"/>
  <c r="AY24" i="8"/>
  <c r="AY31" i="8"/>
  <c r="AY41" i="8"/>
  <c r="AY32" i="8"/>
  <c r="AY26" i="8"/>
  <c r="AY28" i="8"/>
  <c r="AY23" i="8"/>
  <c r="AY35" i="8"/>
  <c r="BC36" i="8"/>
  <c r="BC23" i="8"/>
  <c r="BC35" i="8"/>
  <c r="BC28" i="8"/>
  <c r="BC34" i="8"/>
  <c r="BC25" i="8"/>
  <c r="AY25" i="8"/>
  <c r="BC29" i="8"/>
  <c r="BC37" i="8"/>
  <c r="BC32" i="8"/>
  <c r="BC31" i="8"/>
  <c r="BC41" i="8"/>
  <c r="BC26" i="8"/>
  <c r="BC24" i="8"/>
  <c r="AY22" i="8"/>
  <c r="BC30" i="8"/>
  <c r="BC45" i="8"/>
  <c r="AY30" i="8"/>
  <c r="AY45" i="8"/>
  <c r="BC22" i="8"/>
  <c r="L1" i="4"/>
  <c r="AJ1" i="8"/>
  <c r="Q1" i="8"/>
  <c r="BC1" i="8"/>
  <c r="AU1" i="8"/>
  <c r="A23" i="1"/>
  <c r="A29" i="1"/>
  <c r="B8" i="9"/>
  <c r="A11" i="9"/>
  <c r="B7" i="9"/>
  <c r="G1" i="5"/>
  <c r="A13" i="9"/>
  <c r="A5" i="5"/>
  <c r="A7" i="8"/>
  <c r="A10" i="5"/>
  <c r="A5" i="8"/>
  <c r="B5" i="9"/>
  <c r="A10" i="3"/>
  <c r="B6" i="9"/>
  <c r="A7" i="5"/>
  <c r="B3" i="2"/>
  <c r="A4" i="3"/>
  <c r="F1" i="3"/>
  <c r="H3" i="2" s="1"/>
  <c r="J1" i="9"/>
  <c r="A6" i="8"/>
  <c r="E2" i="2" l="1"/>
  <c r="G2" i="2"/>
  <c r="AY46" i="8"/>
  <c r="BC46" i="8"/>
  <c r="AX46" i="8"/>
  <c r="BB46" i="8"/>
  <c r="BC42" i="8"/>
  <c r="AX42" i="8"/>
  <c r="AY42" i="8"/>
  <c r="BB42" i="8"/>
  <c r="E19" i="5" s="1" a="1"/>
  <c r="E19" i="5" s="1"/>
  <c r="G13" i="2" s="1"/>
  <c r="A6" i="3"/>
  <c r="B15" i="3"/>
  <c r="A6" i="5"/>
  <c r="E17" i="5" l="1" a="1"/>
  <c r="E17" i="5" s="1"/>
  <c r="G11" i="2" s="1"/>
  <c r="E20" i="5" a="1"/>
  <c r="E20" i="5" s="1"/>
  <c r="G14" i="2" s="1"/>
  <c r="D14" i="2" a="1"/>
  <c r="D14" i="2" s="1"/>
  <c r="E14" i="5" a="1"/>
  <c r="E14" i="5" s="1"/>
  <c r="D9" i="2" a="1"/>
  <c r="D9" i="2" s="1"/>
  <c r="E15" i="5" a="1"/>
  <c r="E15" i="5" s="1"/>
  <c r="G9" i="2" s="1"/>
  <c r="D13" i="2" a="1"/>
  <c r="D13" i="2" s="1"/>
  <c r="E16" i="5" a="1"/>
  <c r="E16" i="5" s="1"/>
  <c r="G10" i="2" s="1"/>
  <c r="D10" i="2" a="1"/>
  <c r="D10" i="2" s="1"/>
  <c r="E18" i="5" a="1"/>
  <c r="E18" i="5" s="1"/>
  <c r="G12" i="2" s="1"/>
  <c r="D11" i="2" a="1"/>
  <c r="D11" i="2" s="1"/>
  <c r="D8" i="2" a="1"/>
  <c r="D8" i="2" s="1"/>
  <c r="D12" i="2" a="1"/>
  <c r="D12" i="2" s="1"/>
  <c r="BC49" i="8"/>
  <c r="AX49" i="8"/>
  <c r="AY49" i="8"/>
  <c r="BB49" i="8"/>
  <c r="E15" i="3" s="1"/>
  <c r="G3" i="2" s="1"/>
  <c r="H48" i="1" l="1"/>
  <c r="H52" i="1"/>
  <c r="H53" i="1"/>
  <c r="H49" i="1"/>
  <c r="H50" i="1"/>
  <c r="H51" i="1"/>
  <c r="H54" i="1"/>
  <c r="D18" i="2"/>
  <c r="D3" i="2" s="1"/>
  <c r="G8" i="2"/>
  <c r="E22" i="5"/>
  <c r="G18" i="2" l="1"/>
  <c r="H58" i="1"/>
  <c r="A9" i="5" l="1"/>
  <c r="A11" i="8"/>
  <c r="A9" i="3"/>
  <c r="A12" i="9"/>
  <c r="B19" i="5" l="1"/>
  <c r="B13" i="2" s="1"/>
  <c r="B17" i="5"/>
  <c r="B11" i="2" s="1"/>
  <c r="B14" i="5"/>
  <c r="B8" i="2" s="1"/>
  <c r="B15" i="5"/>
  <c r="B9" i="2" s="1"/>
  <c r="B16" i="5"/>
  <c r="B10" i="2" s="1"/>
  <c r="B20" i="5"/>
  <c r="B14" i="2" s="1"/>
  <c r="B18" i="5"/>
  <c r="B12" i="2" s="1"/>
  <c r="A3" i="2"/>
  <c r="I49" i="1" l="1"/>
  <c r="C15" i="5" s="1"/>
  <c r="I54" i="1"/>
  <c r="C20" i="5" s="1"/>
  <c r="I53" i="1"/>
  <c r="C19" i="5" s="1"/>
  <c r="I48" i="1"/>
  <c r="I51" i="1"/>
  <c r="C17" i="5" s="1"/>
  <c r="I52" i="1"/>
  <c r="C18" i="5" s="1"/>
  <c r="E12" i="2" s="1"/>
  <c r="I50" i="1"/>
  <c r="C16" i="5" s="1"/>
  <c r="L58" i="1"/>
  <c r="K58" i="1"/>
  <c r="N58" i="1"/>
  <c r="F58" i="1"/>
  <c r="G58" i="1"/>
  <c r="O58" i="1"/>
  <c r="M58" i="1"/>
  <c r="D18" i="5" l="1"/>
  <c r="M59" i="1"/>
  <c r="L59" i="1"/>
  <c r="I58" i="1"/>
  <c r="C15" i="3" s="1"/>
  <c r="O59" i="1"/>
  <c r="C14" i="5"/>
  <c r="N59" i="1"/>
  <c r="E9" i="2"/>
  <c r="D15" i="5"/>
  <c r="F9" i="2" s="1"/>
  <c r="E14" i="2"/>
  <c r="D20" i="5"/>
  <c r="F14" i="2" s="1"/>
  <c r="E11" i="2"/>
  <c r="D17" i="5"/>
  <c r="F11" i="2" s="1"/>
  <c r="E13" i="2"/>
  <c r="D19" i="5"/>
  <c r="F13" i="2" s="1"/>
  <c r="D16" i="5"/>
  <c r="E10" i="2"/>
  <c r="D20" i="3"/>
  <c r="F12" i="2"/>
  <c r="D21" i="3" l="1"/>
  <c r="F10" i="2"/>
  <c r="D15" i="3"/>
  <c r="F3" i="2" s="1"/>
  <c r="E3" i="2"/>
  <c r="E8" i="2"/>
  <c r="E18" i="2" s="1"/>
  <c r="C22" i="5"/>
  <c r="D22" i="5" s="1"/>
  <c r="D14" i="5"/>
  <c r="F8" i="2" l="1"/>
  <c r="D19" i="3"/>
  <c r="D24" i="3" s="1"/>
  <c r="F18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<sst xmlns="http://schemas.openxmlformats.org/spreadsheetml/2006/main" count="164" uniqueCount="116">
  <si>
    <t>Line No.</t>
  </si>
  <si>
    <t>Description</t>
  </si>
  <si>
    <t>Reference</t>
  </si>
  <si>
    <t>Total Adjustments:</t>
  </si>
  <si>
    <t>Account Description</t>
  </si>
  <si>
    <t>Notes:</t>
  </si>
  <si>
    <t>Workpaper #:</t>
  </si>
  <si>
    <t>Excel Reference:</t>
  </si>
  <si>
    <t>Line Description</t>
  </si>
  <si>
    <t>Account</t>
  </si>
  <si>
    <t>NARUC</t>
  </si>
  <si>
    <t>A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</si>
  <si>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</si>
  <si>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</si>
  <si>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</si>
  <si>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</si>
  <si>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</si>
  <si>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</si>
  <si>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Kentucky American Water Company</t>
  </si>
  <si>
    <t>B</t>
  </si>
  <si>
    <t>Adjustments Detail:</t>
  </si>
  <si>
    <t>WP Reference</t>
  </si>
  <si>
    <t>WP Location</t>
  </si>
  <si>
    <t>Base Year</t>
  </si>
  <si>
    <t>2020 Act</t>
  </si>
  <si>
    <t>2021 Act</t>
  </si>
  <si>
    <t>2022 Act</t>
  </si>
  <si>
    <t>Other adjustment notes:</t>
  </si>
  <si>
    <t>Base Year and Historical Actual expense:</t>
  </si>
  <si>
    <t>Link Ins from 2023 KY Constants_Financial Data</t>
  </si>
  <si>
    <t>Customers:</t>
  </si>
  <si>
    <t>Basis for Future Test Year Forecast:</t>
  </si>
  <si>
    <t>C</t>
  </si>
  <si>
    <t>Link In From KAWC 2023 Rate Case - Income Statement</t>
  </si>
  <si>
    <t>excluding AFUDC</t>
  </si>
  <si>
    <t>Policy Name</t>
  </si>
  <si>
    <t>Crime</t>
  </si>
  <si>
    <t>Directors and Officers</t>
  </si>
  <si>
    <t>Employment Practices</t>
  </si>
  <si>
    <t>Fiduciary</t>
  </si>
  <si>
    <t>Travel</t>
  </si>
  <si>
    <t>Auto Liability</t>
  </si>
  <si>
    <t>General Liability</t>
  </si>
  <si>
    <t>Property</t>
  </si>
  <si>
    <t>Special Contingency Risk</t>
  </si>
  <si>
    <t>Policy Date</t>
  </si>
  <si>
    <t>From</t>
  </si>
  <si>
    <t>To</t>
  </si>
  <si>
    <t>Policy Mths</t>
  </si>
  <si>
    <t>SAP Account</t>
  </si>
  <si>
    <t>Allocation Base for Invoice by AW Subsidiary</t>
  </si>
  <si>
    <t>Water Allocation</t>
  </si>
  <si>
    <t>Sewer Allocation</t>
  </si>
  <si>
    <t>Ins W/C Cap Credits</t>
  </si>
  <si>
    <t>Link Out:</t>
  </si>
  <si>
    <t>Water</t>
  </si>
  <si>
    <t>Sewer</t>
  </si>
  <si>
    <t>Customer Count %</t>
  </si>
  <si>
    <t>Total Policy Amounts for Policy Dates</t>
  </si>
  <si>
    <t>Renewed Annual Policy Premiums 
as of 2026</t>
  </si>
  <si>
    <t>Renewed Annual Policy Premiums 
as of 2027</t>
  </si>
  <si>
    <t>CAPITALIZED CREDIT %</t>
  </si>
  <si>
    <t>Insurance WC Capitalized Credits</t>
  </si>
  <si>
    <t>Grand Total (includes Acquisitions)</t>
  </si>
  <si>
    <t>2025 Projected Annual Cost Increase %</t>
  </si>
  <si>
    <t>2026 Projected Annual Cost Increase %</t>
  </si>
  <si>
    <t>2027 Projected Annual Cost Increase %</t>
  </si>
  <si>
    <t>Aircraft Hull Liability-Drones</t>
  </si>
  <si>
    <t>Lawyers</t>
  </si>
  <si>
    <t>Change in Policy Premiums and Fees</t>
  </si>
  <si>
    <t>Adjustment by Account (Water Only)</t>
  </si>
  <si>
    <t>Change in Insurance WC Capitalized Credits</t>
  </si>
  <si>
    <t>Change in Insurance Casualty Reserve</t>
  </si>
  <si>
    <t>Annual Policy Amount as of Policy Dates</t>
  </si>
  <si>
    <t>prorated by Water customer ratio. Insurance Workers Compensation Capitalized Credits calculated by multiplying</t>
  </si>
  <si>
    <t>capitalized credits ratio by Water prorated Workers Compensation allocation.</t>
  </si>
  <si>
    <t xml:space="preserve">Amounts allocated monthly to KAWC from actual policy premiums escalated by annual inflation percentages derived </t>
  </si>
  <si>
    <t>Basis for Base Year:</t>
  </si>
  <si>
    <t>Sep 24 - Feb 25 Actual</t>
  </si>
  <si>
    <t>Mar 25 - Aug 25 Actual</t>
  </si>
  <si>
    <t>Mar 25 - Aug 25 Forecast</t>
  </si>
  <si>
    <t>2023 Act</t>
  </si>
  <si>
    <t>2024 Act</t>
  </si>
  <si>
    <t>Actual expense for the six months September 2024 to February 2025.</t>
  </si>
  <si>
    <t>For the six months March 2025 to August 2025, amounts allocated monthly to KAWC from actual policy premiums,</t>
  </si>
  <si>
    <t xml:space="preserve">from AW Risk Management department experience and market conditions, prorated by Water customer ratio. Insurance </t>
  </si>
  <si>
    <t xml:space="preserve">Workers Compensation Capitalized Credits calculated by multiplying capitalized credits ratio by Water prorated Workers </t>
  </si>
  <si>
    <t xml:space="preserve">Compensation allocation. </t>
  </si>
  <si>
    <t>NonOwned Aircraft</t>
  </si>
  <si>
    <t>Pollution Legal Liability</t>
  </si>
  <si>
    <t>Cyber Liability</t>
  </si>
  <si>
    <t>Renewed Annual Policy Premiums 
as of Mar 2025 - Aug 2025</t>
  </si>
  <si>
    <t>2028 Projected Annual Cost Increase %</t>
  </si>
  <si>
    <t>2029 Projected Annual Cost Increase %</t>
  </si>
  <si>
    <t>Renewed Annual Policy Premiums 
as of 2028</t>
  </si>
  <si>
    <t>Renewed Annual Policy Premiums 
as of 2029</t>
  </si>
  <si>
    <t>6 Mths End of Aug 2025</t>
  </si>
  <si>
    <t>12 Mths End of Dec 2026</t>
  </si>
  <si>
    <t>n/a</t>
  </si>
  <si>
    <t>Current Policy Dates</t>
  </si>
  <si>
    <t xml:space="preserve">        Projected Annual Increase %'s</t>
  </si>
  <si>
    <t>3-Yr Policy</t>
  </si>
  <si>
    <t>Ins Workers' Compensation Cap Credits</t>
  </si>
  <si>
    <t>Workers' Compensation</t>
  </si>
  <si>
    <t>Consult Fee (AL,GL,WC)</t>
  </si>
  <si>
    <t>Excess Liab#1</t>
  </si>
  <si>
    <t>Excess Liab#2</t>
  </si>
  <si>
    <t>Excess Liab#3</t>
  </si>
  <si>
    <t>Excess Liab#4</t>
  </si>
  <si>
    <t>Payroll</t>
  </si>
  <si>
    <t>Payroll &amp; Number of Attorneys</t>
  </si>
  <si>
    <t>Vehicles &amp; Loss Experience</t>
  </si>
  <si>
    <t>Payroll &amp; Loss Experience</t>
  </si>
  <si>
    <t>Broker Fee</t>
  </si>
  <si>
    <t>Insurable Property Value</t>
  </si>
  <si>
    <t>Drones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</si>
</sst>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0_);\(0\)"/>
    <numFmt numFmtId="180" formatCode="_(* #,##0_);_(* \(#,##0\);_(* &quot;-&quot;??_);_(@_)"/>
    <numFmt numFmtId="181" formatCode="mm/dd/yy;@"/>
    <numFmt numFmtId="182" formatCode="_(&quot;$&quot;* #,##0_);_(&quot;$&quot;* \(#,##0\);_(&quot;$&quot;* &quot;-&quot;??_);_(@_)"/>
    <numFmt numFmtId="183" formatCode="0.0%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4" fontId="46" fillId="0" borderId="0" xfId="0" applyNumberFormat="1" applyFont="1"/>
    <xf numFmtId="43" fontId="0" fillId="0" borderId="0" xfId="2" applyFont="1"/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0" fontId="1" fillId="0" borderId="0" xfId="1581" applyFont="1"/>
    <xf numFmtId="43" fontId="0" fillId="0" borderId="0" xfId="2" applyFont="1" applyFill="1" applyBorder="1"/>
    <xf numFmtId="5" fontId="0" fillId="0" borderId="16" xfId="0" applyNumberFormat="1" applyBorder="1"/>
    <xf numFmtId="0" fontId="0" fillId="0" borderId="0" xfId="0" applyAlignment="1">
      <alignment horizontal="left" wrapText="1" indent="2"/>
    </xf>
    <xf numFmtId="0" fontId="46" fillId="0" borderId="17" xfId="0" applyFont="1" applyBorder="1"/>
    <xf numFmtId="179" fontId="48" fillId="0" borderId="17" xfId="1" applyNumberFormat="1" applyFont="1" applyBorder="1" applyAlignment="1">
      <alignment horizontal="center"/>
    </xf>
    <xf numFmtId="0" fontId="0" fillId="0" borderId="17" xfId="0" applyBorder="1"/>
    <xf numFmtId="0" fontId="46" fillId="0" borderId="0" xfId="0" applyFont="1" applyAlignment="1">
      <alignment horizontal="center"/>
    </xf>
    <xf numFmtId="7" fontId="0" fillId="0" borderId="0" xfId="0" applyNumberFormat="1"/>
    <xf numFmtId="179" fontId="48" fillId="0" borderId="0" xfId="1" applyNumberFormat="1" applyFont="1" applyBorder="1" applyAlignment="1">
      <alignment horizontal="center"/>
    </xf>
    <xf numFmtId="5" fontId="0" fillId="0" borderId="0" xfId="1" applyNumberFormat="1" applyFont="1" applyFill="1" applyAlignment="1"/>
    <xf numFmtId="0" fontId="49" fillId="0" borderId="0" xfId="0" applyFont="1"/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wrapText="1" indent="1"/>
    </xf>
    <xf numFmtId="0" fontId="50" fillId="0" borderId="0" xfId="0" applyFont="1" applyAlignment="1">
      <alignment horizontal="center"/>
    </xf>
    <xf numFmtId="0" fontId="49" fillId="0" borderId="0" xfId="0" applyFont="1" applyAlignment="1">
      <alignment horizontal="left"/>
    </xf>
    <xf numFmtId="0" fontId="46" fillId="0" borderId="0" xfId="0" applyFont="1" applyAlignment="1">
      <alignment horizontal="centerContinuous"/>
    </xf>
    <xf numFmtId="0" fontId="46" fillId="0" borderId="18" xfId="0" applyFont="1" applyBorder="1" applyAlignment="1">
      <alignment horizontal="centerContinuous"/>
    </xf>
    <xf numFmtId="0" fontId="46" fillId="0" borderId="19" xfId="0" applyFont="1" applyBorder="1" applyAlignment="1">
      <alignment horizontal="centerContinuous"/>
    </xf>
    <xf numFmtId="0" fontId="48" fillId="0" borderId="0" xfId="0" applyFont="1" applyAlignment="1">
      <alignment horizontal="center"/>
    </xf>
    <xf numFmtId="0" fontId="51" fillId="0" borderId="0" xfId="0" applyFont="1" applyAlignment="1">
      <alignment horizontal="center" wrapText="1"/>
    </xf>
    <xf numFmtId="10" fontId="52" fillId="0" borderId="0" xfId="1899" applyNumberFormat="1" applyFont="1" applyFill="1" applyAlignment="1">
      <alignment horizontal="center"/>
    </xf>
    <xf numFmtId="10" fontId="0" fillId="0" borderId="0" xfId="1899" applyNumberFormat="1" applyFont="1" applyFill="1" applyAlignment="1">
      <alignment horizontal="center"/>
    </xf>
    <xf numFmtId="10" fontId="48" fillId="0" borderId="0" xfId="1899" applyNumberFormat="1" applyFont="1" applyFill="1" applyAlignment="1">
      <alignment horizontal="center"/>
    </xf>
    <xf numFmtId="0" fontId="48" fillId="0" borderId="0" xfId="0" applyFont="1" applyAlignment="1">
      <alignment horizontal="center" wrapText="1"/>
    </xf>
    <xf numFmtId="0" fontId="50" fillId="0" borderId="0" xfId="0" applyFont="1" applyAlignment="1">
      <alignment horizontal="center" wrapText="1"/>
    </xf>
    <xf numFmtId="1" fontId="49" fillId="0" borderId="0" xfId="2" applyNumberFormat="1" applyFont="1" applyFill="1" applyBorder="1" applyAlignment="1">
      <alignment horizontal="center"/>
    </xf>
    <xf numFmtId="5" fontId="0" fillId="0" borderId="0" xfId="1" applyNumberFormat="1" applyFont="1" applyFill="1" applyAlignment="1">
      <alignment horizontal="center"/>
    </xf>
    <xf numFmtId="0" fontId="49" fillId="0" borderId="0" xfId="0" applyFont="1" applyAlignment="1">
      <alignment horizontal="center"/>
    </xf>
    <xf numFmtId="37" fontId="0" fillId="0" borderId="0" xfId="1" applyNumberFormat="1" applyFont="1" applyFill="1" applyAlignment="1">
      <alignment horizontal="center"/>
    </xf>
    <xf numFmtId="41" fontId="0" fillId="0" borderId="0" xfId="0" applyNumberFormat="1"/>
    <xf numFmtId="180" fontId="0" fillId="0" borderId="0" xfId="2" applyNumberFormat="1" applyFont="1" applyFill="1"/>
    <xf numFmtId="5" fontId="0" fillId="0" borderId="15" xfId="0" applyNumberFormat="1" applyBorder="1"/>
    <xf numFmtId="180" fontId="0" fillId="0" borderId="0" xfId="1899" applyNumberFormat="1" applyFont="1" applyFill="1" applyAlignment="1">
      <alignment horizontal="center"/>
    </xf>
    <xf numFmtId="5" fontId="0" fillId="0" borderId="15" xfId="0" applyNumberFormat="1" applyBorder="1" applyAlignment="1">
      <alignment horizontal="center"/>
    </xf>
    <xf numFmtId="182" fontId="0" fillId="0" borderId="0" xfId="0" applyNumberFormat="1"/>
    <xf numFmtId="9" fontId="0" fillId="0" borderId="0" xfId="1899" applyFont="1" applyFill="1" applyAlignment="1">
      <alignment horizontal="center"/>
    </xf>
    <xf numFmtId="10" fontId="48" fillId="0" borderId="0" xfId="1899" applyNumberFormat="1" applyFont="1" applyFill="1" applyBorder="1" applyAlignment="1">
      <alignment horizontal="center"/>
    </xf>
    <xf numFmtId="44" fontId="0" fillId="0" borderId="0" xfId="0" applyNumberFormat="1"/>
    <xf numFmtId="5" fontId="0" fillId="0" borderId="16" xfId="0" applyNumberFormat="1" applyBorder="1" applyAlignment="1">
      <alignment horizontal="center"/>
    </xf>
    <xf numFmtId="49" fontId="46" fillId="0" borderId="0" xfId="0" applyNumberFormat="1" applyFont="1" applyAlignment="1">
      <alignment horizontal="centerContinuous"/>
    </xf>
    <xf numFmtId="0" fontId="46" fillId="0" borderId="20" xfId="0" applyFont="1" applyBorder="1" applyAlignment="1">
      <alignment horizontal="center" vertical="center" wrapText="1"/>
    </xf>
    <xf numFmtId="0" fontId="46" fillId="0" borderId="21" xfId="0" applyFont="1" applyBorder="1" applyAlignment="1">
      <alignment horizontal="center" vertical="center" wrapText="1"/>
    </xf>
    <xf numFmtId="0" fontId="53" fillId="0" borderId="0" xfId="0" applyFont="1" applyAlignment="1">
      <alignment horizontal="center" wrapText="1"/>
    </xf>
    <xf numFmtId="0" fontId="53" fillId="0" borderId="0" xfId="0" applyFont="1" applyAlignment="1">
      <alignment horizontal="left" wrapText="1"/>
    </xf>
    <xf numFmtId="0" fontId="0" fillId="0" borderId="0" xfId="0" applyAlignment="1">
      <alignment wrapText="1"/>
    </xf>
    <xf numFmtId="17" fontId="50" fillId="0" borderId="0" xfId="0" applyNumberFormat="1" applyFont="1" applyAlignment="1">
      <alignment wrapText="1"/>
    </xf>
    <xf numFmtId="10" fontId="49" fillId="0" borderId="0" xfId="1899" applyNumberFormat="1" applyFont="1" applyFill="1" applyAlignment="1">
      <alignment horizontal="center"/>
    </xf>
    <xf numFmtId="5" fontId="0" fillId="0" borderId="0" xfId="0" applyNumberFormat="1" applyAlignment="1">
      <alignment horizontal="center"/>
    </xf>
    <xf numFmtId="5" fontId="0" fillId="0" borderId="15" xfId="0" applyNumberFormat="1" applyBorder="1" applyAlignment="1">
      <alignment horizontal="right"/>
    </xf>
    <xf numFmtId="183" fontId="0" fillId="0" borderId="0" xfId="1" applyNumberFormat="1" applyFont="1" applyFill="1" applyAlignment="1">
      <alignment horizontal="center"/>
    </xf>
    <xf numFmtId="41" fontId="0" fillId="0" borderId="0" xfId="0" applyNumberFormat="1" applyAlignment="1">
      <alignment horizontal="center"/>
    </xf>
    <xf numFmtId="0" fontId="0" fillId="0" borderId="0" xfId="1581" applyFont="1" applyAlignment="1">
      <alignment horizontal="left" indent="2"/>
    </xf>
    <xf numFmtId="180" fontId="0" fillId="0" borderId="0" xfId="1" applyNumberFormat="1" applyFont="1" applyFill="1" applyAlignment="1"/>
    <xf numFmtId="37" fontId="0" fillId="0" borderId="0" xfId="1" applyNumberFormat="1" applyFont="1" applyFill="1" applyAlignment="1"/>
    <xf numFmtId="5" fontId="0" fillId="0" borderId="0" xfId="1" applyNumberFormat="1" applyFont="1" applyBorder="1"/>
    <xf numFmtId="0" fontId="46" fillId="0" borderId="22" xfId="0" applyFont="1" applyBorder="1"/>
    <xf numFmtId="181" fontId="0" fillId="0" borderId="0" xfId="0" applyNumberFormat="1" applyAlignment="1">
      <alignment horizontal="center"/>
    </xf>
    <xf numFmtId="180" fontId="0" fillId="0" borderId="0" xfId="2" applyNumberFormat="1" applyFont="1"/>
    <xf numFmtId="10" fontId="0" fillId="0" borderId="0" xfId="0" applyNumberFormat="1"/>
    <xf numFmtId="10" fontId="0" fillId="0" borderId="0" xfId="0" applyNumberFormat="1" applyAlignment="1">
      <alignment horizontal="center"/>
    </xf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0" fontId="49" fillId="0" borderId="0" xfId="1593" applyFont="1"/>
    <xf numFmtId="180" fontId="49" fillId="0" borderId="0" xfId="2" applyNumberFormat="1" applyFont="1" applyFill="1" applyAlignment="1">
      <alignment horizontal="right"/>
    </xf>
    <xf numFmtId="10" fontId="49" fillId="0" borderId="0" xfId="1899" applyNumberFormat="1" applyFont="1" applyFill="1"/>
    <xf numFmtId="0" fontId="48" fillId="0" borderId="1" xfId="0" applyFont="1" applyBorder="1" applyAlignment="1">
      <alignment horizontal="center"/>
    </xf>
    <xf numFmtId="178" fontId="48" fillId="0" borderId="1" xfId="0" applyNumberFormat="1" applyFont="1" applyBorder="1" applyAlignment="1">
      <alignment horizontal="center" wrapText="1"/>
    </xf>
    <xf numFmtId="178" fontId="48" fillId="0" borderId="1" xfId="0" applyNumberFormat="1" applyFont="1" applyBorder="1" applyAlignment="1">
      <alignment horizontal="center"/>
    </xf>
    <xf numFmtId="0" fontId="1" fillId="0" borderId="0" xfId="1594" applyFont="1"/>
    <xf numFmtId="43" fontId="0" fillId="0" borderId="0" xfId="2" applyFont="1" applyFill="1" applyAlignment="1">
      <alignment horizontal="center"/>
    </xf>
    <xf numFmtId="0" fontId="1" fillId="0" borderId="0" xfId="1898"/>
    <xf numFmtId="43" fontId="0" fillId="0" borderId="16" xfId="0" applyNumberFormat="1" applyBorder="1" applyAlignment="1">
      <alignment horizontal="center"/>
    </xf>
    <xf numFmtId="43" fontId="0" fillId="0" borderId="16" xfId="0" applyNumberFormat="1" applyBorder="1"/>
    <xf numFmtId="43" fontId="0" fillId="0" borderId="0" xfId="0" applyNumberFormat="1"/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-58034960.759999998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  <cell r="K8">
            <v>-30821069.520000003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-1.2699999999999998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-263929.51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  <cell r="K10">
            <v>-2537849.9499999997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-7691.9399999999987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  <cell r="K11">
            <v>595538.48000000021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F12">
            <v>-58306583.480000004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  <cell r="K12">
            <v>-32763380.989999995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-24297726.16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  <cell r="K13">
            <v>-14254942.210000001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-115228.20000000001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  <cell r="K14">
            <v>-1167326.5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-41659.519999999997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  <cell r="K16">
            <v>389843.5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F17">
            <v>-24454613.880000003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  <cell r="K17">
            <v>-15032425.210000001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-2504633.21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  <cell r="K18">
            <v>-1249299.03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-11804.16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  <cell r="K19">
            <v>-103617.89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9675.33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  <cell r="K22">
            <v>53370.76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F23">
            <v>-2506762.04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  <cell r="K23">
            <v>-1299546.1600000001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-4432764.58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  <cell r="K24">
            <v>-2076610.1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-21516.84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  <cell r="K25">
            <v>-200865.90999999997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40600.42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  <cell r="K26">
            <v>98.59999999999998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F27">
            <v>-4413681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  <cell r="K27">
            <v>-2277377.41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-2955879.76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  <cell r="K28">
            <v>-1861213.21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-13732.26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  <cell r="K30">
            <v>-140404.91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37140.26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  <cell r="K31">
            <v>15715.000000000004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F32">
            <v>-2932471.76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  <cell r="K32">
            <v>-1985903.1199999999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-5873105.9699999988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  <cell r="K33">
            <v>-3611863.41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-27706.500000000004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  <cell r="K34">
            <v>-290106.09999999998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-50463.27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  <cell r="K35">
            <v>69700.47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F36">
            <v>-5951275.7400000002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  <cell r="K36">
            <v>-3832269.04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-1075204.0900000001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  <cell r="K37">
            <v>-974380.85999999987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-9478.33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-5286.99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  <cell r="K39">
            <v>-78754.22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-28626.54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  <cell r="K40">
            <v>64409.489999999991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F41">
            <v>-1118595.95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  <cell r="K41">
            <v>-988725.59000000008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-214211.67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  <cell r="K42">
            <v>-61693.710000000006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-396.51000000000005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  <cell r="K43">
            <v>-4477.08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-135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-3668.2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  <cell r="K45">
            <v>-683.86999999999989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-15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1331071.9700000002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  <cell r="K47">
            <v>-5992505.9199999999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-5.79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F49">
            <v>1112639.8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  <cell r="K49">
            <v>-6059360.5800000001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F50">
            <v>-98571344.049999997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  <cell r="K50">
            <v>-64238988.100000001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F59">
            <v>-199302.53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  <cell r="K59">
            <v>0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-160529.42000000001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  <cell r="K60">
            <v>-310863.11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-96947.17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  <cell r="K61">
            <v>-61111.140000000007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  <cell r="K62">
            <v>-80286.720000000001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F63">
            <v>-21780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  <cell r="K63">
            <v>-18456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F64">
            <v>-701004.61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  <cell r="K64">
            <v>-256094.54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F65">
            <v>-46085.37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  <cell r="K65">
            <v>-30620.71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F66">
            <v>-140461.99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  <cell r="K66">
            <v>-188954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  <cell r="K67">
            <v>0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F68">
            <v>-1051.7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  <cell r="K68">
            <v>-34.840000000000003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Pending Actual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F70">
            <v>-1330390.22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  <cell r="K70">
            <v>-951274.8600000001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F71">
            <v>-100101036.8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  <cell r="K71">
            <v>-65190262.959999993</v>
          </cell>
          <cell r="L71" t="str">
            <v>Pending Actual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F72">
            <v>350140.4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  <cell r="K72">
            <v>186360.16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Pending Actual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F74">
            <v>350140.4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  <cell r="K74">
            <v>186360.16</v>
          </cell>
          <cell r="L74" t="str">
            <v>Pending Actual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F76">
            <v>154290.54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  <cell r="K76">
            <v>62878.80000000001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F77">
            <v>507285.35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  <cell r="K77">
            <v>273216.63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F78">
            <v>3361852.28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  <cell r="K78">
            <v>2252393.46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F79">
            <v>31149.51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  <cell r="K79">
            <v>11110.63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F80">
            <v>15324.06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  <cell r="K80">
            <v>12095.12</v>
          </cell>
          <cell r="L80" t="str">
            <v>Pending Actual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F81">
            <v>4069901.7399999998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  <cell r="K81">
            <v>2611694.64</v>
          </cell>
          <cell r="L81" t="str">
            <v>Pending Actual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F82">
            <v>1860390.42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  <cell r="K82">
            <v>2219235.92</v>
          </cell>
          <cell r="L82" t="str">
            <v>Pending Actual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F83">
            <v>1860390.42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  <cell r="K83">
            <v>2219235.92</v>
          </cell>
          <cell r="L83" t="str">
            <v>Pending Actual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F84">
            <v>435075.42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  <cell r="K84">
            <v>547417.75</v>
          </cell>
          <cell r="L84" t="str">
            <v>Pending Actual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F85">
            <v>435075.42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  <cell r="K85">
            <v>547417.75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F86">
            <v>6715507.9800000004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  <cell r="K86">
            <v>5564708.4700000007</v>
          </cell>
          <cell r="L86" t="str">
            <v>Pending Actual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F87">
            <v>4069177.33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  <cell r="K87">
            <v>2685776.41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F88">
            <v>-99944.09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  <cell r="K88">
            <v>11091.38999999999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F89">
            <v>1810089.5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  <cell r="K89">
            <v>1126456.5699999998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F90">
            <v>59546.82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  <cell r="K90">
            <v>37789.320000000007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F91">
            <v>195514.58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  <cell r="K91">
            <v>158654.39999999999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F92">
            <v>9194.5300000000007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F93">
            <v>80026.3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  <cell r="K93">
            <v>55935.76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F94">
            <v>675359.28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  <cell r="K94">
            <v>296816.98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F95">
            <v>27222.95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  <cell r="K95">
            <v>11696.1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F96">
            <v>205001.71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  <cell r="K96">
            <v>219.39999999999992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F97">
            <v>377984.06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  <cell r="K97">
            <v>152065.33000000002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F98">
            <v>216920.75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  <cell r="K98">
            <v>70569.97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F99">
            <v>671993.21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  <cell r="K99">
            <v>417516.70999999996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F101">
            <v>256852.33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  <cell r="K101">
            <v>83378.19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F102">
            <v>644529.26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  <cell r="K102">
            <v>341576.56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F104">
            <v>35436.86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  <cell r="K104">
            <v>43460.570000000007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F106">
            <v>15027.710000000001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  <cell r="K106">
            <v>15138.3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F107">
            <v>48699.520000000004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  <cell r="K107">
            <v>32481.17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F108">
            <v>11315.699999999999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  <cell r="K108">
            <v>18317.169999999998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F109">
            <v>-3156139.4000000004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  <cell r="K109">
            <v>-2113438.1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F110">
            <v>320802.28000000003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  <cell r="K110">
            <v>469710.08000000002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F111">
            <v>251731.94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  <cell r="K111">
            <v>164291.06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F112">
            <v>46571.94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  <cell r="K112">
            <v>17253.98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F114">
            <v>17692.190000000002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  <cell r="K114">
            <v>1596.6999999999998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F115">
            <v>79892.160000000003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  <cell r="K115">
            <v>52790.280000000006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F116">
            <v>1291.97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  <cell r="K116">
            <v>835.53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F117">
            <v>30067.25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  <cell r="K117">
            <v>25104.34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F118">
            <v>7.05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  <cell r="K118">
            <v>49.92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F119">
            <v>1000.3499999999999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  <cell r="K119">
            <v>635.15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F120">
            <v>50879.24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  <cell r="K120">
            <v>27805.999999999996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F121">
            <v>103999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  <cell r="K121">
            <v>71795.099999999991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F122">
            <v>10241.950000000001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  <cell r="K122">
            <v>12125.68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F123">
            <v>3533.3999999999996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  <cell r="K123">
            <v>1270.3699999999999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F124">
            <v>6049.59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  <cell r="K124">
            <v>3997.58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F125">
            <v>1200.25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  <cell r="K125">
            <v>10468.289999999999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F126">
            <v>-319154.01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  <cell r="K126">
            <v>-469081.5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F127">
            <v>886.79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  <cell r="K127">
            <v>310.98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F128">
            <v>51370.61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  <cell r="K128">
            <v>52951.56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F129">
            <v>319.39999999999998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F131">
            <v>81.64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F132">
            <v>639.02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F133">
            <v>299.18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F135">
            <v>558.41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  <cell r="K135">
            <v>259.14999999999998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F136">
            <v>0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  <cell r="K136">
            <v>710.05000000000007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  <cell r="K138">
            <v>0</v>
          </cell>
          <cell r="L138" t="str">
            <v>Pending Actual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F139">
            <v>-886.79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  <cell r="K139">
            <v>-310.98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F140">
            <v>635364.32999999996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  <cell r="K140">
            <v>477071.38000000006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F142">
            <v>6916.5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  <cell r="K142">
            <v>95764.76999999999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F143">
            <v>81766.12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F144">
            <v>7536930.6700000009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  <cell r="K144">
            <v>4462907.67</v>
          </cell>
          <cell r="L144" t="str">
            <v>Pending Actual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F145">
            <v>272675.15000000002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  <cell r="K145">
            <v>124431.05</v>
          </cell>
          <cell r="L145" t="str">
            <v>Pending Actual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F146">
            <v>-150481.37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  <cell r="K146">
            <v>-33516.58</v>
          </cell>
          <cell r="L146" t="str">
            <v>Pending Actual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F147">
            <v>122193.78000000003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  <cell r="K147">
            <v>90914.47</v>
          </cell>
          <cell r="L147" t="str">
            <v>Pending Actual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F148">
            <v>-813476.35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  <cell r="K148">
            <v>-329323.53999999998</v>
          </cell>
          <cell r="L148" t="str">
            <v>Pending Actual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F149">
            <v>-47145.259999999995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  <cell r="K149">
            <v>-11260.32</v>
          </cell>
          <cell r="L149" t="str">
            <v>Pending Actual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F150">
            <v>2208140.0299999998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  <cell r="K150">
            <v>1363674.15</v>
          </cell>
          <cell r="L150" t="str">
            <v>Pending Actual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F151">
            <v>-802421.37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  <cell r="K151">
            <v>-559979.48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F152">
            <v>9296.2900000000009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  <cell r="K152">
            <v>15933.91</v>
          </cell>
          <cell r="L152" t="str">
            <v>Pending Actual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F153">
            <v>554393.33999999985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  <cell r="K153">
            <v>479044.72</v>
          </cell>
          <cell r="L153" t="str">
            <v>Pending Actual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F154">
            <v>283203.26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  <cell r="K154">
            <v>191543.53999999998</v>
          </cell>
          <cell r="L154" t="str">
            <v>Pending Actual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F155">
            <v>-103514.88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  <cell r="K155">
            <v>-80370.650000000009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F156">
            <v>385945.61000000004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  <cell r="K156">
            <v>262812.13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F157">
            <v>-133799.01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  <cell r="K157">
            <v>-106490.65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F158">
            <v>24255.48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  <cell r="K158">
            <v>14606.010000000002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F159">
            <v>33582.630000000005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  <cell r="K159">
            <v>22336.61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F160">
            <v>-9875.7099999999991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  <cell r="K160">
            <v>-7566.5700000000006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  <cell r="K162">
            <v>1036.8900000000001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F163">
            <v>109.34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  <cell r="K163">
            <v>3000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F164">
            <v>0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F165">
            <v>2046.76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  <cell r="K165">
            <v>0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F166">
            <v>34697.550000000003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  <cell r="K166">
            <v>19272.349999999999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F167">
            <v>15181.220000000001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  <cell r="K167">
            <v>101.16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F168">
            <v>4260.88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  <cell r="K168">
            <v>7658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F169">
            <v>9070.24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F170">
            <v>16556.75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  <cell r="K170">
            <v>20712.830000000002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F171">
            <v>19443.53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  <cell r="K171">
            <v>16495.47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F172">
            <v>7936.55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  <cell r="K172">
            <v>4680.16</v>
          </cell>
          <cell r="L172" t="str">
            <v>Pending Actual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F173">
            <v>589100.19999999995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  <cell r="K173">
            <v>369827.28</v>
          </cell>
          <cell r="L173" t="str">
            <v>Pending Actual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F174">
            <v>8802617.9900000002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  <cell r="K174">
            <v>5402694.1400000006</v>
          </cell>
          <cell r="L174" t="str">
            <v>Pending Actual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F204">
            <v>3174.48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  <cell r="K204">
            <v>0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F205">
            <v>0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F206">
            <v>0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  <cell r="K206">
            <v>8022.59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F208">
            <v>17338.72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  <cell r="K208">
            <v>8980.92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F209">
            <v>2881.01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  <cell r="K209">
            <v>26520.309999999998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F210">
            <v>138394.84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  <cell r="K210">
            <v>341561.62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F211">
            <v>6250.5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  <cell r="K211">
            <v>0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F212">
            <v>151779.95000000001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  <cell r="K212">
            <v>61622.15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F215">
            <v>0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  <cell r="K215">
            <v>29325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F216">
            <v>0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  <cell r="K216">
            <v>29845.5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F217">
            <v>7977.97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  <cell r="K217">
            <v>1329.24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F218">
            <v>0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  <cell r="K218">
            <v>85100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F219">
            <v>153817.21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  <cell r="K219">
            <v>104045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F220">
            <v>364283.66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  <cell r="K220">
            <v>101941.33000000002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F221">
            <v>4200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  <cell r="K221">
            <v>0</v>
          </cell>
          <cell r="L221" t="str">
            <v>Pending Actual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F222">
            <v>850098.34000000008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  <cell r="K222">
            <v>798293.66</v>
          </cell>
          <cell r="L222" t="str">
            <v>Pending Actual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F224">
            <v>73746.759999999995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  <cell r="K224">
            <v>7273.29</v>
          </cell>
          <cell r="L224" t="str">
            <v>Pending Actual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F225">
            <v>114257.61000000002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  <cell r="K225">
            <v>55416.580000000009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F226">
            <v>67314.180000000008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  <cell r="K226">
            <v>34485.049999999996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F229">
            <v>74640.47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  <cell r="K229">
            <v>46707.000000000007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F230">
            <v>51987.420000000006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  <cell r="K230">
            <v>4695.0599999999995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F231">
            <v>169772.17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  <cell r="K231">
            <v>81957.34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F233">
            <v>0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  <cell r="K233">
            <v>0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F234">
            <v>20947.349999999999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  <cell r="K234">
            <v>21907.18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F235">
            <v>0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  <cell r="K235">
            <v>1864.97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F236">
            <v>8179.44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  <cell r="K236">
            <v>7118.29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  <cell r="K238">
            <v>122.56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F239">
            <v>150.55000000000001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  <cell r="K239">
            <v>10743.61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F240">
            <v>51.09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  <cell r="K240">
            <v>4697.58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F241">
            <v>93886.51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  <cell r="K241">
            <v>62816.049999999996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F243">
            <v>27623.86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  <cell r="K243">
            <v>315871.11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  <cell r="K244">
            <v>0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F245">
            <v>0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F246">
            <v>0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  <cell r="K246">
            <v>340.26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F247">
            <v>66923.23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  <cell r="K247">
            <v>39527.97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F249">
            <v>0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  <cell r="K249">
            <v>0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F250">
            <v>8285.5299999999988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  <cell r="K250">
            <v>3306.8900000000003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F251">
            <v>9.15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  <cell r="K251">
            <v>12746.32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F252">
            <v>17473.969999999998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  <cell r="K252">
            <v>779.5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F254">
            <v>15468.26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  <cell r="K254">
            <v>17395.189999999999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F255">
            <v>113.07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  <cell r="K255">
            <v>2171.39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F256">
            <v>-1.1399999999999999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  <cell r="K256">
            <v>295.17999999999995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F257">
            <v>31849.78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  <cell r="K257">
            <v>19905.509999999998</v>
          </cell>
          <cell r="L257" t="str">
            <v>Pending Actual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F258">
            <v>842679.26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  <cell r="K258">
            <v>752143.87999999989</v>
          </cell>
          <cell r="L258" t="str">
            <v>Pending Actual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Pending Actual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F260">
            <v>63.55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Pending Actual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F261">
            <v>22156.23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  <cell r="K261">
            <v>0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F262">
            <v>0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  <cell r="K262">
            <v>1273.6100000000001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F263">
            <v>18294.11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  <cell r="K263">
            <v>0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F264">
            <v>23368.98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  <cell r="K264">
            <v>54721.860000000008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F266">
            <v>171.4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F267">
            <v>6791.23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  <cell r="K267">
            <v>0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F268">
            <v>6472.7599999999993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  <cell r="K268">
            <v>127.15999999999985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F269">
            <v>14255.14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  <cell r="K269">
            <v>900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F270">
            <v>170496.76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  <cell r="K270">
            <v>32102.87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F271">
            <v>29377.63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  <cell r="K271">
            <v>13341.56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F273">
            <v>395.99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  <cell r="K273">
            <v>48077.5</v>
          </cell>
          <cell r="L273" t="str">
            <v>Pending Actual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F274">
            <v>291843.77999999997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  <cell r="K274">
            <v>150544.56</v>
          </cell>
          <cell r="L274" t="str">
            <v>Pending Actual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F276">
            <v>117.23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  <cell r="K276">
            <v>0</v>
          </cell>
          <cell r="L276" t="str">
            <v>Pending Actual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F277">
            <v>14113.449999999999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  <cell r="K277">
            <v>5203.2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F278">
            <v>71.599999999999994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  <cell r="K278">
            <v>236.88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F279">
            <v>1828.45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  <cell r="K279">
            <v>661.32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F281">
            <v>5229.55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  <cell r="K281">
            <v>3384.05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F282">
            <v>1586.72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  <cell r="K282">
            <v>402.74</v>
          </cell>
          <cell r="L282" t="str">
            <v>Pending Actual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F283">
            <v>22947.000000000004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  <cell r="K283">
            <v>9888.1899999999987</v>
          </cell>
          <cell r="L283" t="str">
            <v>Pending Actual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Pending Actual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F285">
            <v>289.16000000000003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Pending Actual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F286">
            <v>146.80000000000001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  <cell r="K286">
            <v>0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F287">
            <v>44949.74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  <cell r="K287">
            <v>41016.47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F289">
            <v>498.73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  <cell r="K289">
            <v>0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F291">
            <v>73.55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  <cell r="K291">
            <v>208.87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F292">
            <v>10599.88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  <cell r="K292">
            <v>8789.24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F293">
            <v>3228.92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  <cell r="K293">
            <v>6887.18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F294">
            <v>0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  <cell r="K294">
            <v>0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F295">
            <v>19719.12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  <cell r="K295">
            <v>5315.51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F296">
            <v>246953.69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  <cell r="K296">
            <v>6655.4300000000021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F298">
            <v>0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  <cell r="K298">
            <v>0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F299">
            <v>0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  <cell r="K299">
            <v>0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F300">
            <v>24552.309999999998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  <cell r="K300">
            <v>10845.650000000001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F301">
            <v>82356.929999999993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  <cell r="K301">
            <v>40289.1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F302">
            <v>1500.0300000000002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  <cell r="K302">
            <v>1394.0800000000002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F303">
            <v>0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  <cell r="K303">
            <v>2086.4700000000003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Pending Actual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F307">
            <v>434868.86000000004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  <cell r="K307">
            <v>123488</v>
          </cell>
          <cell r="L307" t="str">
            <v>Pending Actual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F310">
            <v>24250.649999999998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  <cell r="K310">
            <v>47519.719999999994</v>
          </cell>
          <cell r="L310" t="str">
            <v>Pending Actual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F311">
            <v>1322.41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  <cell r="K311">
            <v>7930.09</v>
          </cell>
          <cell r="L311" t="str">
            <v>Pending Actual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F312">
            <v>11296.28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  <cell r="K312">
            <v>27248.100000000002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F313">
            <v>0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  <cell r="K313">
            <v>638.08000000000004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F314">
            <v>23588.1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  <cell r="K314">
            <v>0</v>
          </cell>
          <cell r="L314" t="str">
            <v>Pending Actual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F315">
            <v>60457.440000000002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  <cell r="K315">
            <v>83335.990000000005</v>
          </cell>
          <cell r="L315" t="str">
            <v>Pending Actual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F316">
            <v>0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  <cell r="K316">
            <v>2024.0400000000002</v>
          </cell>
          <cell r="L316" t="str">
            <v>Pending Actual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F317">
            <v>2204.39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  <cell r="K317">
            <v>3825.09</v>
          </cell>
          <cell r="L317" t="str">
            <v>Pending Actual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F318">
            <v>6185.66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  <cell r="K318">
            <v>-26.81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F319">
            <v>70590.539999999994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  <cell r="K319">
            <v>38778.07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F320">
            <v>45454.89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  <cell r="K320">
            <v>33823.440000000002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F321">
            <v>177.53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  <cell r="K321">
            <v>0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F322">
            <v>42800.729999999996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  <cell r="K322">
            <v>108069.61</v>
          </cell>
          <cell r="L322" t="str">
            <v>Pending Actual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  <cell r="K323">
            <v>6079.2000000000044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F325">
            <v>4857.42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  <cell r="K325">
            <v>0</v>
          </cell>
          <cell r="L325" t="str">
            <v>Pending Actual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F327">
            <v>42057.919999999998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  <cell r="K327">
            <v>6939.46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F328">
            <v>122743.73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  <cell r="K328">
            <v>65889.259999999995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F329">
            <v>196859.24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  <cell r="K329">
            <v>169504.91000000003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F330"/>
          <cell r="G330"/>
          <cell r="H330"/>
          <cell r="I330"/>
          <cell r="J330"/>
          <cell r="K330"/>
          <cell r="L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F331">
            <v>549.66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Pending Actual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F332">
            <v>25651.4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  <cell r="K332">
            <v>52215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F333">
            <v>12574.18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  <cell r="K333">
            <v>3060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F334">
            <v>7500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F335">
            <v>500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F336">
            <v>91054.9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  <cell r="K336">
            <v>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F337">
            <v>4259.82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  <cell r="K337">
            <v>28907.379999999997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F338">
            <v>65120.58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  <cell r="K338">
            <v>13618.44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F339">
            <v>2097.0100000000002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F340">
            <v>28067.51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  <cell r="K340">
            <v>-2537.64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F341">
            <v>2961.27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F342">
            <v>0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F343">
            <v>2278.25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  <cell r="K343">
            <v>371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F344">
            <v>3083.92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  <cell r="K344">
            <v>1348.01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F345">
            <v>11691.41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  <cell r="K345">
            <v>11434.630000000001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F346">
            <v>0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F347">
            <v>119329.59000000001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  <cell r="K347">
            <v>31831.64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F349">
            <v>0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F350">
            <v>54800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  <cell r="K350">
            <v>10450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F351">
            <v>98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F352">
            <v>1247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F354">
            <v>17333.8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  <cell r="K354">
            <v>17398.349999999999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F355">
            <v>80713.05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  <cell r="K355">
            <v>68423.19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F356">
            <v>83692.86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F357">
            <v>64820.7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  <cell r="K357">
            <v>0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F358">
            <v>115.5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  <cell r="K358">
            <v>0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F359">
            <v>26036.52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  <cell r="K359">
            <v>14680.14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F360">
            <v>36676.74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  <cell r="K360">
            <v>11301.56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F361">
            <v>-47631.44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  <cell r="K361">
            <v>-105755.53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F362">
            <v>377.79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  <cell r="K362">
            <v>218.24</v>
          </cell>
          <cell r="L362" t="str">
            <v>Pending Actual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F363">
            <v>1229032.07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  <cell r="K363">
            <v>591870.68000000005</v>
          </cell>
          <cell r="L363" t="str">
            <v>Pending Actual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Pending Actual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F365">
            <v>6993.45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  <cell r="K365">
            <v>14553.01</v>
          </cell>
          <cell r="L365" t="str">
            <v>Pending Actual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F366">
            <v>0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  <cell r="K366">
            <v>6620.69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F367">
            <v>11198.61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  <cell r="K367">
            <v>5147.3100000000004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F368">
            <v>7439.35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  <cell r="K368">
            <v>0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F371">
            <v>72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  <cell r="K371">
            <v>-1344.06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F372">
            <v>0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F373">
            <v>4925.17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  <cell r="K373">
            <v>-1003.9000000000001</v>
          </cell>
          <cell r="L373" t="str">
            <v>Pending Actual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F374">
            <v>30628.58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  <cell r="K374">
            <v>23973.050000000003</v>
          </cell>
          <cell r="L374" t="str">
            <v>Pending Actual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F375">
            <v>-17538.100000000086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  <cell r="K375">
            <v>-6718.119999999999</v>
          </cell>
          <cell r="L375" t="str">
            <v>Pending Actual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F376">
            <v>63.5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  <cell r="K376">
            <v>0</v>
          </cell>
          <cell r="L376" t="str">
            <v>Pending Actual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F377">
            <v>2062.31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  <cell r="K377">
            <v>6475.13</v>
          </cell>
          <cell r="L377" t="str">
            <v>Pending Actual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F378">
            <v>227.07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  <cell r="K378">
            <v>0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F379">
            <v>0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F380">
            <v>3540.31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  <cell r="K380">
            <v>28.39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F381">
            <v>25.71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  <cell r="K381">
            <v>10.59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F382">
            <v>0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F383">
            <v>-219960.81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  <cell r="K383">
            <v>-199670.73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F384">
            <v>99100.24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  <cell r="K384">
            <v>53242.42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F385">
            <v>267540.73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  <cell r="K385">
            <v>153393.29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F386">
            <v>278756.16000000003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  <cell r="K386">
            <v>226685.14999999997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F387">
            <v>10484.529999999999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  <cell r="K387">
            <v>6039.92</v>
          </cell>
          <cell r="L387" t="str">
            <v>Pending Actual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F388">
            <v>424301.64999999991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  <cell r="K388">
            <v>239486.03999999998</v>
          </cell>
          <cell r="L388" t="str">
            <v>Pending Actual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F389">
            <v>4186856.9800000004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  <cell r="K389">
            <v>2773024.05</v>
          </cell>
          <cell r="L389" t="str">
            <v>Pending Actual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Pending Actual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F391">
            <v>1155037.71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  <cell r="K391">
            <v>448573.28</v>
          </cell>
          <cell r="L391" t="str">
            <v>Pending Actual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F392">
            <v>-23464.84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  <cell r="K392">
            <v>-2312</v>
          </cell>
          <cell r="L392" t="str">
            <v>Pending Actual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-490.55</v>
          </cell>
          <cell r="L393" t="str">
            <v>Pending Actual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F394">
            <v>1131572.8700000001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  <cell r="K394">
            <v>445770.73</v>
          </cell>
          <cell r="L394" t="str">
            <v>Pending Actual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F395">
            <v>4380.38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  <cell r="K395">
            <v>0</v>
          </cell>
          <cell r="L395" t="str">
            <v>Pending Actual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F396">
            <v>0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  <cell r="K396">
            <v>0</v>
          </cell>
          <cell r="L396" t="str">
            <v>Pending Actual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F397">
            <v>0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F398">
            <v>154217.69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  <cell r="K398">
            <v>49077.599999999999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F399">
            <v>2055.39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F400">
            <v>1972.03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  <cell r="K400">
            <v>5564.49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F401">
            <v>-4578.8900000000003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F402">
            <v>16.329999999999998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  <cell r="K403">
            <v>850</v>
          </cell>
          <cell r="L403" t="str">
            <v>Pending Actual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F404">
            <v>158062.93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  <cell r="K404">
            <v>55492.090000000004</v>
          </cell>
          <cell r="L404" t="str">
            <v>Pending Actual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F405">
            <v>432264.72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  <cell r="K405">
            <v>166122.06</v>
          </cell>
          <cell r="L405" t="str">
            <v>Pending Actual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  <cell r="K406">
            <v>0</v>
          </cell>
          <cell r="L406" t="str">
            <v>Pending Actual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F408">
            <v>432264.72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  <cell r="K408">
            <v>166122.06</v>
          </cell>
          <cell r="L408" t="str">
            <v>Pending Actual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F409">
            <v>29593.439999999999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  <cell r="K409">
            <v>24100.42</v>
          </cell>
          <cell r="L409" t="str">
            <v>Pending Actual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F410">
            <v>491018.82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  <cell r="K410">
            <v>454543.12</v>
          </cell>
          <cell r="L410" t="str">
            <v>Pending Actual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F411">
            <v>-77330.89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  <cell r="K411">
            <v>85869.32</v>
          </cell>
          <cell r="L411" t="str">
            <v>Pending Actual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F412">
            <v>109170.47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  <cell r="K412">
            <v>28351.35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F413">
            <v>-40637.61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  <cell r="K413">
            <v>-11363.36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F414">
            <v>9138.32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  <cell r="K414">
            <v>34775.08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F415">
            <v>371429.4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  <cell r="K415">
            <v>311280.24</v>
          </cell>
          <cell r="L415" t="str">
            <v>Pending Actual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F416">
            <v>892381.95000000007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  <cell r="K416">
            <v>927556.17</v>
          </cell>
          <cell r="L416" t="str">
            <v>Pending Actual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F417">
            <v>226.97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Pending Actual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F418">
            <v>161861.43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  <cell r="K418">
            <v>145372.52000000002</v>
          </cell>
          <cell r="L418" t="str">
            <v>Pending Actual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F419">
            <v>142541.37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  <cell r="K419">
            <v>50007.689999999988</v>
          </cell>
          <cell r="L419" t="str">
            <v>Pending Actual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F420">
            <v>0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  <cell r="K420">
            <v>-925.83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F422">
            <v>12782.4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  <cell r="K422">
            <v>5430.7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F423">
            <v>93075.96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  <cell r="K423">
            <v>68902.48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F424">
            <v>527870.31000000006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  <cell r="K424">
            <v>24349.290000000005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F426">
            <v>515786.62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  <cell r="K426">
            <v>201743.64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F427">
            <v>631419.13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  <cell r="K427">
            <v>486360.72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F428">
            <v>76932.48000000001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  <cell r="K428">
            <v>62201.91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F430">
            <v>-1500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Pending Actual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  <cell r="K431">
            <v>0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F432">
            <v>2778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  <cell r="K432">
            <v>5770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F433">
            <v>0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F434">
            <v>1548.48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  <cell r="K434">
            <v>2218.5600000000004</v>
          </cell>
          <cell r="L434" t="str">
            <v>Pending Actual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F435">
            <v>313698.90000000002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  <cell r="K435">
            <v>252716.23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F436">
            <v>35360.04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  <cell r="K436">
            <v>32073.68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F437">
            <v>32829.83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  <cell r="K437">
            <v>301.63999999999987</v>
          </cell>
          <cell r="L437" t="str">
            <v>Pending Actual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F438">
            <v>2547211.92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  <cell r="K438">
            <v>1336523.23</v>
          </cell>
          <cell r="L438" t="str">
            <v>Pending Actual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Pending Actual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Pending Actual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Pending Actual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F442">
            <v>16377724.67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  <cell r="K442">
            <v>48925706.299999997</v>
          </cell>
          <cell r="L442" t="str">
            <v>Pending Actual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F443">
            <v>31463813.419999998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  <cell r="K443">
            <v>-3029402.5</v>
          </cell>
          <cell r="L443" t="str">
            <v>Pending Actual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F444">
            <v>-4904694.540000001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  <cell r="K444">
            <v>1468059.3899999987</v>
          </cell>
          <cell r="L444" t="str">
            <v>Pending Actual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F445">
            <v>-31817.71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  <cell r="K445">
            <v>-59382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F447">
            <v>2239546.31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  <cell r="K447">
            <v>-3244449.8100000005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F448">
            <v>0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  <cell r="K448">
            <v>3068678.24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F449">
            <v>-2680371.31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  <cell r="K449">
            <v>146725.49000000002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F450">
            <v>890942.34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  <cell r="K450">
            <v>119374.59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F451">
            <v>1673521.59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  <cell r="K451">
            <v>2993593.5500000003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F452">
            <v>132587.89000000001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  <cell r="K452">
            <v>-97712.979999999981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F453">
            <v>-591015.78999999992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  <cell r="K453">
            <v>-2192248.11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F454">
            <v>1314406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  <cell r="K454">
            <v>1037653.39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F455">
            <v>-5027860.96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  <cell r="K455">
            <v>-590524.5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F456">
            <v>56546.46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  <cell r="K456">
            <v>-356353.1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F457">
            <v>-40913328.370000005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  <cell r="K457">
            <v>-48189717.950000003</v>
          </cell>
          <cell r="L457" t="str">
            <v>Pending Actual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Pending Actual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F459">
            <v>36638169.349999994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  <cell r="K459">
            <v>23684772.43</v>
          </cell>
          <cell r="L459" t="str">
            <v>Pending Actual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F460">
            <v>18301056.84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  <cell r="K460">
            <v>14897804.789999999</v>
          </cell>
          <cell r="L460" t="str">
            <v>Pending Actual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F461">
            <v>0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  <cell r="K461">
            <v>375842.41000000003</v>
          </cell>
          <cell r="L461" t="str">
            <v>Pending Actual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F462">
            <v>0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  <cell r="K462">
            <v>-144560.51</v>
          </cell>
          <cell r="L462" t="str">
            <v>Pending Actual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F463">
            <v>-45811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F464">
            <v>-370289.6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  <cell r="K464">
            <v>-302182.46000000002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F465">
            <v>-1444440.87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  <cell r="K465">
            <v>-1942525.15</v>
          </cell>
          <cell r="L465" t="str">
            <v>Pending Actual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F466">
            <v>16440515.370000001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  <cell r="K466">
            <v>12884379.08</v>
          </cell>
          <cell r="L466" t="str">
            <v>Pending Actual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Pending Actual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F468">
            <v>209682.36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Pending Actual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F469">
            <v>30644.69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  <cell r="K469">
            <v>7361.46</v>
          </cell>
          <cell r="L469" t="str">
            <v>Pending Actual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F470">
            <v>57080.04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  <cell r="K470">
            <v>28540.019999999997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F471">
            <v>6900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  <cell r="K471">
            <v>8120.8200000000006</v>
          </cell>
          <cell r="L471" t="str">
            <v>Pending Actual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F472">
            <v>304307.08999999997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  <cell r="K472">
            <v>44022.3</v>
          </cell>
          <cell r="L472" t="str">
            <v>Pending Actual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F473">
            <v>3139994.9699999997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  <cell r="K473">
            <v>2310039.86</v>
          </cell>
          <cell r="L473" t="str">
            <v>Pending Actual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F474">
            <v>-237288.64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  <cell r="K474">
            <v>-157015.97</v>
          </cell>
          <cell r="L474" t="str">
            <v>Pending Actual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F475">
            <v>-438053.25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  <cell r="K475">
            <v>-413676.02999999991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F476">
            <v>2464653.08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  <cell r="K476">
            <v>1739347.8599999999</v>
          </cell>
          <cell r="L476" t="str">
            <v>Pending Actual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F477">
            <v>19209475.540000003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  <cell r="K477">
            <v>14667749.24</v>
          </cell>
          <cell r="L477" t="str">
            <v>Pending Actual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F478">
            <v>7324579.9000000004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  <cell r="K478">
            <v>3315384.2500000005</v>
          </cell>
          <cell r="L478" t="str">
            <v>Pending Actual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F479">
            <v>-629.26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  <cell r="K479">
            <v>-300.02</v>
          </cell>
          <cell r="L479" t="str">
            <v>Pending Actual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F480">
            <v>6562.3199999999988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  <cell r="K480">
            <v>6004.76</v>
          </cell>
          <cell r="L480" t="str">
            <v>Pending Actual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F481">
            <v>-2082.8200000000002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  <cell r="K481">
            <v>-2250.67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F482">
            <v>803772.9800000001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  <cell r="K482">
            <v>618017.71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F483">
            <v>-260241.77000000002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  <cell r="K483">
            <v>-209609.41999999998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F484">
            <v>21592.9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  <cell r="K484">
            <v>11339.93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F485">
            <v>-6577.8600000000006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  <cell r="K485">
            <v>-4509.4699999999993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F486">
            <v>9082.4699999999993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  <cell r="K486">
            <v>100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F487">
            <v>189648.54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  <cell r="K487">
            <v>88739.7</v>
          </cell>
          <cell r="L487" t="str">
            <v>Pending Actual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F488">
            <v>8085707.4000000004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  <cell r="K488">
            <v>3822916.7699999996</v>
          </cell>
          <cell r="L488" t="str">
            <v>Pending Actual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F489">
            <v>-19004.63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Pending Actual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Pending Actual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F491">
            <v>141.04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Pending Actual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F493">
            <v>-18863.59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F494">
            <v>65220016.699999996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  <cell r="K494">
            <v>42481374.439999998</v>
          </cell>
          <cell r="L494" t="str">
            <v>Pending Actual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F495">
            <v>-34881020.100000001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  <cell r="K495">
            <v>-22708888.52</v>
          </cell>
          <cell r="L495" t="str">
            <v>Pending Actual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F496">
            <v>0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F497">
            <v>0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  <cell r="K497">
            <v>-23536.550000000003</v>
          </cell>
          <cell r="L497" t="str">
            <v>Pending Actual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  <cell r="K498">
            <v>-23536.550000000003</v>
          </cell>
          <cell r="L498" t="str">
            <v>Pending Actual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F499">
            <v>1652550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  <cell r="K499">
            <v>582675</v>
          </cell>
          <cell r="L499" t="str">
            <v>Pending Actual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F500">
            <v>8239593.0599999996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  <cell r="K500">
            <v>5635687.4900000002</v>
          </cell>
          <cell r="L500" t="str">
            <v>Pending Actual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F501">
            <v>4721.3999999999996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  <cell r="K501">
            <v>8895.18</v>
          </cell>
          <cell r="L501" t="str">
            <v>Pending Actual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F502">
            <v>190575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  <cell r="K502">
            <v>95287.5</v>
          </cell>
          <cell r="L502" t="str">
            <v>Pending Actual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F503">
            <v>10087439.460000001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  <cell r="K503">
            <v>6322545.1699999999</v>
          </cell>
          <cell r="L503" t="str">
            <v>Pending Actual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F504">
            <v>443592.52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  <cell r="K504">
            <v>145858.41</v>
          </cell>
          <cell r="L504" t="str">
            <v>Pending Actual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F505">
            <v>443592.52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  <cell r="K505">
            <v>145858.41</v>
          </cell>
          <cell r="L505" t="str">
            <v>Pending Actual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F506">
            <v>467.97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  <cell r="K506">
            <v>-35.47</v>
          </cell>
          <cell r="L506" t="str">
            <v>Pending Actual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F507">
            <v>467.97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  <cell r="K507">
            <v>-35.47</v>
          </cell>
          <cell r="L507" t="str">
            <v>Pending Actual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F508">
            <v>10531499.949999999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  <cell r="K508">
            <v>6444831.5600000005</v>
          </cell>
          <cell r="L508" t="str">
            <v>Pending Actual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Pending Actual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Pending Actual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F512">
            <v>-1205136.52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  <cell r="K512">
            <v>-777843.81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F513">
            <v>-1205136.52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  <cell r="K513">
            <v>-777843.81</v>
          </cell>
          <cell r="L513" t="str">
            <v>Pending Actual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F514">
            <v>-546328.51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  <cell r="K514">
            <v>-303258.53000000003</v>
          </cell>
          <cell r="L514" t="str">
            <v>Pending Actual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F515">
            <v>-546328.51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  <cell r="K515">
            <v>-303258.53000000003</v>
          </cell>
          <cell r="L515" t="str">
            <v>Pending Actual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F516">
            <v>9464.1299999999992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  <cell r="K516">
            <v>3463.45</v>
          </cell>
          <cell r="L516" t="str">
            <v>Pending Actual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F517">
            <v>183950.27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  <cell r="K517">
            <v>170309.67</v>
          </cell>
          <cell r="L517" t="str">
            <v>Pending Actual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F518">
            <v>16706.16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  <cell r="K518">
            <v>14960.599999999999</v>
          </cell>
          <cell r="L518" t="str">
            <v>Pending Actual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F519">
            <v>386.28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  <cell r="K519">
            <v>193.14</v>
          </cell>
          <cell r="L519" t="str">
            <v>Pending Actual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F520">
            <v>210506.84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  <cell r="K520">
            <v>188926.86000000002</v>
          </cell>
          <cell r="L520" t="str">
            <v>Pending Actual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F521">
            <v>-27038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  <cell r="K521">
            <v>421.6</v>
          </cell>
          <cell r="L521" t="str">
            <v>Pending Actual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Pending Actual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Pending Actual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Pending Actual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Pending Actual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F532">
            <v>12772.629999999997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  <cell r="K532">
            <v>421.6</v>
          </cell>
          <cell r="L532" t="str">
            <v>Pending Actual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F533">
            <v>12772.629999999997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  <cell r="K533">
            <v>421.6</v>
          </cell>
          <cell r="L533" t="str">
            <v>Pending Actual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F534">
            <v>-424.56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  <cell r="K534">
            <v>-212.28</v>
          </cell>
          <cell r="L534" t="str">
            <v>Pending Actual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F535">
            <v>-424.56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  <cell r="K535">
            <v>-212.28</v>
          </cell>
          <cell r="L535" t="str">
            <v>Pending Actual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F536">
            <v>39810.629999999997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  <cell r="K537">
            <v>74264</v>
          </cell>
          <cell r="L537" t="str">
            <v>Pending Actual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F538">
            <v>0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  <cell r="K538">
            <v>6188.67</v>
          </cell>
          <cell r="L538" t="str">
            <v>Pending Actual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F539">
            <v>0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  <cell r="K539">
            <v>8770</v>
          </cell>
          <cell r="L539" t="str">
            <v>Pending Actual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F540">
            <v>0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  <cell r="K540">
            <v>40507.240000000005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F541">
            <v>0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  <cell r="K541">
            <v>129729.91</v>
          </cell>
          <cell r="L541" t="str">
            <v>Pending Actual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F542">
            <v>-424.56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  <cell r="K542">
            <v>129517.63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F543">
            <v>12348.069999999998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  <cell r="K543">
            <v>129939.23</v>
          </cell>
          <cell r="L543" t="str">
            <v>Pending Actual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F544">
            <v>7697361.8299999991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  <cell r="K544">
            <v>5376659.3099999996</v>
          </cell>
          <cell r="L544" t="str">
            <v>Pending Actual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F545">
            <v>-27183658.270000003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  <cell r="K545">
            <v>-17332229.210000001</v>
          </cell>
          <cell r="L545" t="str">
            <v>Pending Actual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F546">
            <v>3502230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  <cell r="K546">
            <v>-1333270.02</v>
          </cell>
          <cell r="L546" t="str">
            <v>Pending Actual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F547">
            <v>548659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F548">
            <v>4050889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  <cell r="K548">
            <v>-1333270.02</v>
          </cell>
          <cell r="L548" t="str">
            <v>Pending Actual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F549">
            <v>836226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  <cell r="K549">
            <v>-372894.5</v>
          </cell>
          <cell r="L549" t="str">
            <v>Pending Actual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F550">
            <v>103326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F551">
            <v>939552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  <cell r="K551">
            <v>-372894.5</v>
          </cell>
          <cell r="L551" t="str">
            <v>Pending Actual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F552">
            <v>4990441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  <cell r="K552">
            <v>-1706164.5199999998</v>
          </cell>
          <cell r="L552" t="str">
            <v>Pending Actual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Pending Actual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Pending Actual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F558">
            <v>4990441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  <cell r="K558">
            <v>-1706164.5199999998</v>
          </cell>
          <cell r="L558" t="str">
            <v>Pending Actual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F560">
            <v>-548148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F561">
            <v>-1773414.38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F562">
            <v>2244712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  <cell r="K562">
            <v>4882107.88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F563">
            <v>-76850.38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  <cell r="K563">
            <v>4882107.88</v>
          </cell>
          <cell r="L563" t="str">
            <v>Pending Actual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 t="str">
            <v>Pending Actual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F565">
            <v>-105762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F566">
            <v>-144209.90000000002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F567">
            <v>636146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  <cell r="K567">
            <v>1404389.7999999998</v>
          </cell>
          <cell r="L567" t="str">
            <v>Pending Actual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F568">
            <v>386174.1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  <cell r="K568">
            <v>1404389.7999999998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F569">
            <v>309323.71999999997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  <cell r="K569">
            <v>6286497.6799999997</v>
          </cell>
          <cell r="L569">
            <v>0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F570">
            <v>-7652.04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F571">
            <v>-70839.960000000006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F572">
            <v>-78492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F573">
            <v>5221272.72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  <cell r="K573">
            <v>4580333.16</v>
          </cell>
          <cell r="L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F574">
            <v>-21962385.550000001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  <cell r="K574">
            <v>-12751896.050000001</v>
          </cell>
          <cell r="L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F575">
            <v>-21962385.550000001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  <cell r="K575">
            <v>-12751896.050000001</v>
          </cell>
          <cell r="L575">
            <v>0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F576">
            <v>17084561.899999999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  <cell r="K576">
            <v>5994638.04</v>
          </cell>
          <cell r="L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F577">
            <v>17084561.899999999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  <cell r="K577">
            <v>5994638.04</v>
          </cell>
          <cell r="L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F578">
            <v>-4877823.6500000013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  <cell r="K578">
            <v>-6757258.0099999979</v>
          </cell>
          <cell r="L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6">
          <cell r="C36" t="str">
            <v>Witness Responsible:   Robert Prendergast</v>
          </cell>
        </row>
        <row r="48">
          <cell r="A48" t="str">
            <v>Water Customers 12/31/24</v>
          </cell>
          <cell r="C48">
            <v>139532</v>
          </cell>
        </row>
        <row r="49">
          <cell r="A49" t="str">
            <v>Wastewater Customers 12/31/24</v>
          </cell>
          <cell r="C49">
            <v>1365</v>
          </cell>
        </row>
        <row r="50">
          <cell r="A50" t="str">
            <v>Total Customer Connections</v>
          </cell>
          <cell r="C50">
            <v>140897</v>
          </cell>
        </row>
        <row r="51">
          <cell r="A51" t="str">
            <v>Less Dual Customers</v>
          </cell>
          <cell r="C51">
            <v>-1278</v>
          </cell>
        </row>
        <row r="52">
          <cell r="C52">
            <v>139619</v>
          </cell>
        </row>
        <row r="54">
          <cell r="A54" t="str">
            <v>Water Percentage</v>
          </cell>
          <cell r="C54">
            <v>0.99937687564013489</v>
          </cell>
        </row>
        <row r="55">
          <cell r="A55" t="str">
            <v>Wastewater Percentage</v>
          </cell>
          <cell r="C55">
            <v>6.2312435986511261E-4</v>
          </cell>
        </row>
      </sheetData>
      <sheetData sheetId="6">
        <row r="52">
          <cell r="D52" t="str">
            <v>Insurance Other than Group</v>
          </cell>
          <cell r="F52" t="str">
            <v>W/P - 3-8</v>
          </cell>
        </row>
      </sheetData>
      <sheetData sheetId="7">
        <row r="80">
          <cell r="M80" t="str">
            <v>Schedule D-2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>
        <row r="7">
          <cell r="G7">
            <v>136559852.61701357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3"/>
  <sheetViews>
    <sheetView tabSelected="1" topLeftCell="A47" zoomScaleNormal="100" workbookViewId="0">
      <selection activeCell="B63" sqref="B63"/>
    </sheetView>
  </sheetViews>
  <sheetFormatPr defaultColWidth="9.140625" defaultRowHeight="15"/>
  <cols>
    <col min="1" max="1" width="55.28515625" customWidth="1"/>
    <col min="2" max="2" width="31.7109375" customWidth="1"/>
    <col min="3" max="3" width="17.28515625" customWidth="1"/>
    <col min="4" max="4" width="39.85546875" bestFit="1" customWidth="1"/>
    <col min="5" max="5" width="13.42578125" customWidth="1"/>
    <col min="6" max="9" width="16.42578125" customWidth="1"/>
    <col min="10" max="10" width="6" customWidth="1"/>
    <col min="11" max="15" width="16.42578125" customWidth="1"/>
    <col min="16" max="17" width="11.28515625" bestFit="1" customWidth="1"/>
    <col min="18" max="18" width="10.28515625" bestFit="1" customWidth="1"/>
    <col min="19" max="19" width="12.855468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85546875" bestFit="1" customWidth="1"/>
    <col min="26" max="26" width="10.5703125" bestFit="1" customWidth="1"/>
    <col min="29" max="29" width="8.7109375" bestFit="1" customWidth="1"/>
  </cols>
  <sheetData>
    <row r="1" spans="1:5">
      <c r="A1" t="str">
        <f>'[1]Rate Case Constants'!$C$9</f>
        <v>Kentucky American Water Company</v>
      </c>
    </row>
    <row r="2" spans="1:5">
      <c r="A2" t="str">
        <f>'[1]Rate Case Constants'!$C$10</f>
        <v>KENTUCKY AMERICAN WATER COMPANY</v>
      </c>
    </row>
    <row r="3" spans="1:5">
      <c r="A3" t="str">
        <f>'[1]Rate Case Constants'!$C$11</f>
        <v>Case No. 2025-00122</v>
      </c>
    </row>
    <row r="4" spans="1:5">
      <c r="A4" s="81">
        <f>'[1]Rate Case Constants'!$C$12</f>
        <v>45900</v>
      </c>
      <c r="B4" s="81"/>
    </row>
    <row r="5" spans="1:5">
      <c r="A5" s="81">
        <f>'[1]Rate Case Constants'!$C$13</f>
        <v>46387</v>
      </c>
      <c r="B5" s="82"/>
    </row>
    <row r="6" spans="1:5">
      <c r="A6" s="82" t="str">
        <f>'[1]Rate Case Constants'!$C$14</f>
        <v>For the 12 Months Ending December 31, 2026</v>
      </c>
      <c r="B6" s="82"/>
    </row>
    <row r="7" spans="1:5">
      <c r="A7" t="str">
        <f>'[1]Rate Case Constants'!$C$15</f>
        <v>Base Year (12 Months Ending August 31, 2025)</v>
      </c>
      <c r="B7" t="str">
        <f>'[1]Rate Case Constants'!$D$15</f>
        <v>Base Year at August 31, 2025</v>
      </c>
      <c r="C7" t="str">
        <f>'[1]Rate Case Constants'!$E$15</f>
        <v>Base Year for the 12 Months Ending August 31, 2025</v>
      </c>
    </row>
    <row r="8" spans="1:5">
      <c r="A8" t="str">
        <f>'[1]Rate Case Constants'!$C$16</f>
        <v>Base Year Adjustment</v>
      </c>
    </row>
    <row r="9" spans="1:5">
      <c r="A9" t="str">
        <f>'[1]Rate Case Constants'!$C$17</f>
        <v>Forecast Year (12 Months Ending December 31, 2026)</v>
      </c>
      <c r="B9" t="str">
        <f>'[1]Rate Case Constants'!$D$17</f>
        <v>Forecast Year at December 31, 2026</v>
      </c>
      <c r="C9" t="str">
        <f>'[1]Rate Case Constants'!$E$17</f>
        <v>Forecasted Year at Present Rates</v>
      </c>
      <c r="E9" t="str">
        <f>'[1]Rate Case Constants'!$F$17</f>
        <v>Allocated Forecast Year at December 31, 2026</v>
      </c>
    </row>
    <row r="10" spans="1:5">
      <c r="A10" t="str">
        <f>'[1]Rate Case Constants'!$C$18</f>
        <v>Attrition Year Adjustment at Present Rates:</v>
      </c>
    </row>
    <row r="11" spans="1:5">
      <c r="A11" s="83" t="str">
        <f>'[1]Rate Case Constants'!$C$19</f>
        <v>Attrition Year at Present Rates</v>
      </c>
      <c r="B11" s="83"/>
    </row>
    <row r="12" spans="1:5">
      <c r="A12" s="83" t="str">
        <f>'[1]Rate Case Constants'!$C$20</f>
        <v>Adjustments for Proposed Rates:</v>
      </c>
      <c r="B12" s="83"/>
    </row>
    <row r="13" spans="1:5">
      <c r="A13" s="83" t="str">
        <f>'[1]Rate Case Constants'!$C$21</f>
        <v>Attrition Year at Proposed Rates</v>
      </c>
      <c r="B13" s="83"/>
    </row>
    <row r="15" spans="1:5">
      <c r="A15" s="13" t="str">
        <f>'[1]Rate Case Constants'!$C$24</f>
        <v>Type of Filing: __X__ Original  _____ Updated  _____ Revised</v>
      </c>
      <c r="B15" s="13"/>
    </row>
    <row r="16" spans="1:5">
      <c r="A16" s="13" t="str">
        <f>'[1]Rate Case Constants'!$C$25</f>
        <v>Type of Filing: _____ Original  __X__ Updated  _____ Revised</v>
      </c>
      <c r="B16" s="13"/>
    </row>
    <row r="17" spans="1:6">
      <c r="A17" s="13" t="str">
        <f>'[1]Rate Case Constants'!$C$26</f>
        <v>Type of Filing: _____ Original  _____ Updated  __X__ Revised</v>
      </c>
      <c r="B17" s="13"/>
    </row>
    <row r="19" spans="1:6">
      <c r="A19" s="13" t="str">
        <f>'[1]Rate Case Constants'!$A$30</f>
        <v>Witness Responsible:</v>
      </c>
      <c r="B19" s="13"/>
    </row>
    <row r="20" spans="1:6">
      <c r="A20" t="str">
        <f>+'[1]Rate Case Constants'!$C$36</f>
        <v>Witness Responsible:   Robert Prendergast</v>
      </c>
    </row>
    <row r="22" spans="1:6">
      <c r="A22" s="1" t="str">
        <f>+'[1]Link Out WP'!$D$52</f>
        <v>Insurance Other than Group</v>
      </c>
      <c r="B22" s="1"/>
    </row>
    <row r="23" spans="1:6">
      <c r="A23" s="1" t="str">
        <f>CONCATENATE(A8, " ", A22)</f>
        <v>Base Year Adjustment Insurance Other than Group</v>
      </c>
      <c r="B23" s="1"/>
    </row>
    <row r="24" spans="1:6">
      <c r="A24" s="1"/>
      <c r="B24" s="1"/>
    </row>
    <row r="25" spans="1:6">
      <c r="A25" s="1" t="str">
        <f>+'[1]Link Out WP'!$F$52</f>
        <v>W/P - 3-8</v>
      </c>
      <c r="B25" s="1"/>
    </row>
    <row r="26" spans="1:6">
      <c r="A26" s="1" t="str">
        <f>'[1]Link Out Filing Exhibits'!$M$80</f>
        <v>Schedule D-2</v>
      </c>
    </row>
    <row r="27" spans="1:6">
      <c r="A27" s="1"/>
    </row>
    <row r="28" spans="1:6">
      <c r="A28" s="13" t="s">
        <v>33</v>
      </c>
    </row>
    <row r="29" spans="1:6">
      <c r="A29" s="84" t="str">
        <f>"Revenue "&amp;A6</f>
        <v>Revenue For the 12 Months Ending December 31, 2026</v>
      </c>
      <c r="B29" s="6">
        <f>'[2]Link Out'!$G$7</f>
        <v>136559852.61701357</v>
      </c>
    </row>
    <row r="30" spans="1:6">
      <c r="A30" t="s">
        <v>34</v>
      </c>
      <c r="B30" s="15"/>
    </row>
    <row r="31" spans="1:6">
      <c r="B31" s="15"/>
    </row>
    <row r="32" spans="1:6">
      <c r="A32" s="13" t="s">
        <v>29</v>
      </c>
      <c r="B32" s="15"/>
      <c r="F32" s="21"/>
    </row>
    <row r="33" spans="1:15">
      <c r="A33" s="83"/>
      <c r="B33" s="15"/>
      <c r="F33" s="21"/>
    </row>
    <row r="34" spans="1:15">
      <c r="A34" s="13" t="s">
        <v>30</v>
      </c>
      <c r="F34" s="21"/>
    </row>
    <row r="35" spans="1:15">
      <c r="A35" s="83" t="str">
        <f>+'[1]Rate Case Constants'!A48</f>
        <v>Water Customers 12/31/24</v>
      </c>
      <c r="B35" s="85">
        <f>+'[1]Rate Case Constants'!C48</f>
        <v>139532</v>
      </c>
      <c r="F35" s="21"/>
    </row>
    <row r="36" spans="1:15">
      <c r="A36" s="83" t="str">
        <f>+'[1]Rate Case Constants'!A49</f>
        <v>Wastewater Customers 12/31/24</v>
      </c>
      <c r="B36" s="85">
        <f>+'[1]Rate Case Constants'!C49</f>
        <v>1365</v>
      </c>
      <c r="F36" s="21"/>
    </row>
    <row r="37" spans="1:15">
      <c r="A37" s="83" t="str">
        <f>+'[1]Rate Case Constants'!A50</f>
        <v>Total Customer Connections</v>
      </c>
      <c r="B37" s="85">
        <f>+'[1]Rate Case Constants'!C50</f>
        <v>140897</v>
      </c>
      <c r="F37" s="21"/>
    </row>
    <row r="38" spans="1:15">
      <c r="A38" s="83" t="str">
        <f>+'[1]Rate Case Constants'!A51</f>
        <v>Less Dual Customers</v>
      </c>
      <c r="B38" s="85">
        <f>+'[1]Rate Case Constants'!C51</f>
        <v>-1278</v>
      </c>
      <c r="F38" s="21"/>
    </row>
    <row r="39" spans="1:15">
      <c r="A39" s="83"/>
      <c r="B39" s="85">
        <f>+'[1]Rate Case Constants'!C52</f>
        <v>139619</v>
      </c>
      <c r="F39" s="21"/>
    </row>
    <row r="40" spans="1:15">
      <c r="A40" s="83"/>
      <c r="B40" s="31"/>
      <c r="F40" s="21"/>
    </row>
    <row r="41" spans="1:15">
      <c r="A41" s="83" t="str">
        <f>+'[1]Rate Case Constants'!A54</f>
        <v>Water Percentage</v>
      </c>
      <c r="B41" s="86">
        <f>+'[1]Rate Case Constants'!C54</f>
        <v>0.99937687564013489</v>
      </c>
      <c r="C41" s="86"/>
      <c r="F41" s="21"/>
    </row>
    <row r="42" spans="1:15">
      <c r="A42" s="83" t="str">
        <f>+'[1]Rate Case Constants'!A55</f>
        <v>Wastewater Percentage</v>
      </c>
      <c r="B42" s="86">
        <f>+'[1]Rate Case Constants'!C55</f>
        <v>6.2312435986511261E-4</v>
      </c>
      <c r="C42" s="86"/>
      <c r="F42" s="21"/>
    </row>
    <row r="43" spans="1:15">
      <c r="F43" s="21"/>
    </row>
    <row r="45" spans="1:15">
      <c r="A45" s="1" t="s">
        <v>28</v>
      </c>
    </row>
    <row r="46" spans="1:15" ht="30">
      <c r="A46" s="87" t="s">
        <v>17</v>
      </c>
      <c r="B46" s="87" t="s">
        <v>8</v>
      </c>
      <c r="C46" s="87" t="s">
        <v>9</v>
      </c>
      <c r="D46" s="87" t="s">
        <v>4</v>
      </c>
      <c r="E46" s="5" t="s">
        <v>10</v>
      </c>
      <c r="F46" s="88" t="s">
        <v>78</v>
      </c>
      <c r="G46" s="88" t="s">
        <v>79</v>
      </c>
      <c r="H46" s="88" t="s">
        <v>80</v>
      </c>
      <c r="I46" s="89" t="s">
        <v>23</v>
      </c>
      <c r="K46" s="89" t="s">
        <v>24</v>
      </c>
      <c r="L46" s="89" t="s">
        <v>25</v>
      </c>
      <c r="M46" s="89" t="s">
        <v>26</v>
      </c>
      <c r="N46" s="89" t="s">
        <v>81</v>
      </c>
      <c r="O46" s="89" t="s">
        <v>82</v>
      </c>
    </row>
    <row r="47" spans="1:15">
      <c r="F47" s="4"/>
      <c r="G47" s="4"/>
      <c r="H47" s="4"/>
    </row>
    <row r="48" spans="1:15">
      <c r="A48" t="str">
        <f>IFERROR(INDEX('[1]Link Out Inc Stmt'!$A$8:$A$1001,MATCH($C48,'[1]Link Out Inc Stmt'!$C$8:$C$1001,0),1),"")</f>
        <v>P36</v>
      </c>
      <c r="B48" t="str">
        <f>IFERROR(INDEX('[1]Link Out Inc Stmt'!$B$8:$B$1001,MATCH($C48,'[1]Link Out Inc Stmt'!$C$8:$C$1001,0),1),"")</f>
        <v>Insurance other than group</v>
      </c>
      <c r="C48" s="90">
        <v>55110000</v>
      </c>
      <c r="D48" t="str">
        <f>IFERROR(INDEX('[1]Link Out Inc Stmt'!$D$8:$D$1001,MATCH($C48,'[1]Link Out Inc Stmt'!$C$8:$C$1001,0),1),"")</f>
        <v>Insurance Vehicle</v>
      </c>
      <c r="E48">
        <f>IFERROR(INDEX('[1]Link Out Inc Stmt'!$E$8:$E$1001,MATCH($C48,'[1]Link Out Inc Stmt'!$C$8:$C$1001,0),1),"")</f>
        <v>656.8</v>
      </c>
      <c r="F48" s="91">
        <f>IFERROR(INDEX('[1]Link Out Inc Stmt'!$K$8:$K$1001,MATCH($C48,'[1]Link Out Inc Stmt'!$C$8:$C$1001,0),1),"")</f>
        <v>24100.42</v>
      </c>
      <c r="G48" s="91" t="str">
        <f>IFERROR(INDEX('[1]Link Out Inc Stmt'!$L$8:$L$1001,MATCH($C48,'[1]Link Out Inc Stmt'!$C$8:$C$1001,0),1),"")</f>
        <v>Pending Actual</v>
      </c>
      <c r="H48" s="91">
        <f>VLOOKUP(C48,'Link Out'!$A$8:$D$100,4,0)</f>
        <v>41946</v>
      </c>
      <c r="I48" s="91">
        <f>ROUND(IF(G48="Pending Actual",F48+H48,F48+G48),0)</f>
        <v>66046</v>
      </c>
      <c r="J48" s="91"/>
      <c r="K48" s="91">
        <f>IFERROR(INDEX('[1]Link Out Inc Stmt'!$F$8:$F$1001,MATCH($C48,'[1]Link Out Inc Stmt'!$C$8:$C$1001,0),1),"")</f>
        <v>29593.439999999999</v>
      </c>
      <c r="L48" s="91">
        <f>IFERROR(INDEX('[1]Link Out Inc Stmt'!$G$8:$G$1001,MATCH($C48,'[1]Link Out Inc Stmt'!$C$8:$C$1001,0),1),"")</f>
        <v>25388.04</v>
      </c>
      <c r="M48" s="91">
        <f>IFERROR(INDEX('[1]Link Out Inc Stmt'!$H$8:$H$1001,MATCH($C48,'[1]Link Out Inc Stmt'!$C$8:$C$1001,0),1),"")</f>
        <v>24589.48</v>
      </c>
      <c r="N48" s="91">
        <f>IFERROR(INDEX('[1]Link Out Inc Stmt'!$I$8:$I$1001,MATCH($C48,'[1]Link Out Inc Stmt'!$C$8:$C$1001,0),1),"")</f>
        <v>33632.400000000001</v>
      </c>
      <c r="O48" s="91">
        <f>IFERROR(INDEX('[1]Link Out Inc Stmt'!$J$8:$J$1001,MATCH($C48,'[1]Link Out Inc Stmt'!$C$8:$C$1001,0),1),"")</f>
        <v>48200.84</v>
      </c>
    </row>
    <row r="49" spans="1:15">
      <c r="A49" t="str">
        <f>IFERROR(INDEX('[1]Link Out Inc Stmt'!$A$8:$A$1001,MATCH($C49,'[1]Link Out Inc Stmt'!$C$8:$C$1001,0),1),"")</f>
        <v>P36</v>
      </c>
      <c r="B49" t="str">
        <f>IFERROR(INDEX('[1]Link Out Inc Stmt'!$B$8:$B$1001,MATCH($C49,'[1]Link Out Inc Stmt'!$C$8:$C$1001,0),1),"")</f>
        <v>Insurance other than group</v>
      </c>
      <c r="C49" s="92">
        <v>55710000</v>
      </c>
      <c r="D49" t="str">
        <f>IFERROR(INDEX('[1]Link Out Inc Stmt'!$D$8:$D$1001,MATCH($C49,'[1]Link Out Inc Stmt'!$C$8:$C$1001,0),1),"")</f>
        <v>Insurance General Liabilty</v>
      </c>
      <c r="E49">
        <f>IFERROR(INDEX('[1]Link Out Inc Stmt'!$E$8:$E$1001,MATCH($C49,'[1]Link Out Inc Stmt'!$C$8:$C$1001,0),1),"")</f>
        <v>657.8</v>
      </c>
      <c r="F49" s="91">
        <f>IFERROR(INDEX('[1]Link Out Inc Stmt'!$K$8:$K$1001,MATCH($C49,'[1]Link Out Inc Stmt'!$C$8:$C$1001,0),1),"")</f>
        <v>454543.12</v>
      </c>
      <c r="G49" s="91" t="str">
        <f>IFERROR(INDEX('[1]Link Out Inc Stmt'!$L$8:$L$1001,MATCH($C49,'[1]Link Out Inc Stmt'!$C$8:$C$1001,0),1),"")</f>
        <v>Pending Actual</v>
      </c>
      <c r="H49" s="91">
        <f>VLOOKUP(C49,'Link Out'!$A$8:$D$100,4,0)</f>
        <v>470436</v>
      </c>
      <c r="I49" s="91">
        <f t="shared" ref="I49:I54" si="0">ROUND(IF(G49="Pending Actual",F49+H49,F49+G49),0)</f>
        <v>924979</v>
      </c>
      <c r="J49" s="91"/>
      <c r="K49" s="91">
        <f>IFERROR(INDEX('[1]Link Out Inc Stmt'!$F$8:$F$1001,MATCH($C49,'[1]Link Out Inc Stmt'!$C$8:$C$1001,0),1),"")</f>
        <v>491018.82</v>
      </c>
      <c r="L49" s="91">
        <f>IFERROR(INDEX('[1]Link Out Inc Stmt'!$G$8:$G$1001,MATCH($C49,'[1]Link Out Inc Stmt'!$C$8:$C$1001,0),1),"")</f>
        <v>565929.92000000004</v>
      </c>
      <c r="M49" s="91">
        <f>IFERROR(INDEX('[1]Link Out Inc Stmt'!$H$8:$H$1001,MATCH($C49,'[1]Link Out Inc Stmt'!$C$8:$C$1001,0),1),"")</f>
        <v>656045.67000000004</v>
      </c>
      <c r="N49" s="91">
        <f>IFERROR(INDEX('[1]Link Out Inc Stmt'!$I$8:$I$1001,MATCH($C49,'[1]Link Out Inc Stmt'!$C$8:$C$1001,0),1),"")</f>
        <v>818887.43</v>
      </c>
      <c r="O49" s="91">
        <f>IFERROR(INDEX('[1]Link Out Inc Stmt'!$J$8:$J$1001,MATCH($C49,'[1]Link Out Inc Stmt'!$C$8:$C$1001,0),1),"")</f>
        <v>898973.19</v>
      </c>
    </row>
    <row r="50" spans="1:15">
      <c r="A50" t="str">
        <f>IFERROR(INDEX('[1]Link Out Inc Stmt'!$A$8:$A$1001,MATCH($C50,'[1]Link Out Inc Stmt'!$C$8:$C$1001,0),1),"")</f>
        <v>P36</v>
      </c>
      <c r="B50" t="str">
        <f>IFERROR(INDEX('[1]Link Out Inc Stmt'!$B$8:$B$1001,MATCH($C50,'[1]Link Out Inc Stmt'!$C$8:$C$1001,0),1),"")</f>
        <v>Insurance other than group</v>
      </c>
      <c r="C50" s="92">
        <v>55711000</v>
      </c>
      <c r="D50" t="str">
        <f>IFERROR(INDEX('[1]Link Out Inc Stmt'!$D$8:$D$1001,MATCH($C50,'[1]Link Out Inc Stmt'!$C$8:$C$1001,0),1),"")</f>
        <v>Insurance Casualty Reserve</v>
      </c>
      <c r="E50">
        <f>IFERROR(INDEX('[1]Link Out Inc Stmt'!$E$8:$E$1001,MATCH($C50,'[1]Link Out Inc Stmt'!$C$8:$C$1001,0),1),"")</f>
        <v>657.8</v>
      </c>
      <c r="F50" s="91">
        <f>IFERROR(INDEX('[1]Link Out Inc Stmt'!$K$8:$K$1001,MATCH($C50,'[1]Link Out Inc Stmt'!$C$8:$C$1001,0),1),"")</f>
        <v>85869.32</v>
      </c>
      <c r="G50" s="91" t="str">
        <f>IFERROR(INDEX('[1]Link Out Inc Stmt'!$L$8:$L$1001,MATCH($C50,'[1]Link Out Inc Stmt'!$C$8:$C$1001,0),1),"")</f>
        <v>Pending Actual</v>
      </c>
      <c r="H50" s="91">
        <f>VLOOKUP(C50,'Link Out'!$A$8:$D$100,4,0)</f>
        <v>0</v>
      </c>
      <c r="I50" s="91">
        <f t="shared" si="0"/>
        <v>85869</v>
      </c>
      <c r="J50" s="91"/>
      <c r="K50" s="91">
        <f>IFERROR(INDEX('[1]Link Out Inc Stmt'!$F$8:$F$1001,MATCH($C50,'[1]Link Out Inc Stmt'!$C$8:$C$1001,0),1),"")</f>
        <v>-77330.89</v>
      </c>
      <c r="L50" s="91">
        <f>IFERROR(INDEX('[1]Link Out Inc Stmt'!$G$8:$G$1001,MATCH($C50,'[1]Link Out Inc Stmt'!$C$8:$C$1001,0),1),"")</f>
        <v>-113465.38</v>
      </c>
      <c r="M50" s="91">
        <f>IFERROR(INDEX('[1]Link Out Inc Stmt'!$H$8:$H$1001,MATCH($C50,'[1]Link Out Inc Stmt'!$C$8:$C$1001,0),1),"")</f>
        <v>9401.35</v>
      </c>
      <c r="N50" s="91">
        <f>IFERROR(INDEX('[1]Link Out Inc Stmt'!$I$8:$I$1001,MATCH($C50,'[1]Link Out Inc Stmt'!$C$8:$C$1001,0),1),"")</f>
        <v>112546.42</v>
      </c>
      <c r="O50" s="91">
        <f>IFERROR(INDEX('[1]Link Out Inc Stmt'!$J$8:$J$1001,MATCH($C50,'[1]Link Out Inc Stmt'!$C$8:$C$1001,0),1),"")</f>
        <v>92819.02</v>
      </c>
    </row>
    <row r="51" spans="1:15">
      <c r="A51" t="str">
        <f>IFERROR(INDEX('[1]Link Out Inc Stmt'!$A$8:$A$1001,MATCH($C51,'[1]Link Out Inc Stmt'!$C$8:$C$1001,0),1),"")</f>
        <v>P36</v>
      </c>
      <c r="B51" t="str">
        <f>IFERROR(INDEX('[1]Link Out Inc Stmt'!$B$8:$B$1001,MATCH($C51,'[1]Link Out Inc Stmt'!$C$8:$C$1001,0),1),"")</f>
        <v>Insurance other than group</v>
      </c>
      <c r="C51" s="92">
        <v>55720000</v>
      </c>
      <c r="D51" t="str">
        <f>IFERROR(INDEX('[1]Link Out Inc Stmt'!$D$8:$D$1001,MATCH($C51,'[1]Link Out Inc Stmt'!$C$8:$C$1001,0),1),"")</f>
        <v>Insurance Workers Compensation</v>
      </c>
      <c r="E51">
        <f>IFERROR(INDEX('[1]Link Out Inc Stmt'!$E$8:$E$1001,MATCH($C51,'[1]Link Out Inc Stmt'!$C$8:$C$1001,0),1),"")</f>
        <v>658.8</v>
      </c>
      <c r="F51" s="91">
        <f>IFERROR(INDEX('[1]Link Out Inc Stmt'!$K$8:$K$1001,MATCH($C51,'[1]Link Out Inc Stmt'!$C$8:$C$1001,0),1),"")</f>
        <v>28351.35</v>
      </c>
      <c r="G51" s="91" t="str">
        <f>IFERROR(INDEX('[1]Link Out Inc Stmt'!$L$8:$L$1001,MATCH($C51,'[1]Link Out Inc Stmt'!$C$8:$C$1001,0),1),"")</f>
        <v>Pending Actual</v>
      </c>
      <c r="H51" s="91">
        <f>VLOOKUP(C51,'Link Out'!$A$8:$D$100,4,0)</f>
        <v>39975</v>
      </c>
      <c r="I51" s="91">
        <f t="shared" si="0"/>
        <v>68326</v>
      </c>
      <c r="J51" s="91"/>
      <c r="K51" s="91">
        <f>IFERROR(INDEX('[1]Link Out Inc Stmt'!$F$8:$F$1001,MATCH($C51,'[1]Link Out Inc Stmt'!$C$8:$C$1001,0),1),"")</f>
        <v>109170.47</v>
      </c>
      <c r="L51" s="91">
        <f>IFERROR(INDEX('[1]Link Out Inc Stmt'!$G$8:$G$1001,MATCH($C51,'[1]Link Out Inc Stmt'!$C$8:$C$1001,0),1),"")</f>
        <v>94636.510000000009</v>
      </c>
      <c r="M51" s="91">
        <f>IFERROR(INDEX('[1]Link Out Inc Stmt'!$H$8:$H$1001,MATCH($C51,'[1]Link Out Inc Stmt'!$C$8:$C$1001,0),1),"")</f>
        <v>88613.51</v>
      </c>
      <c r="N51" s="91">
        <f>IFERROR(INDEX('[1]Link Out Inc Stmt'!$I$8:$I$1001,MATCH($C51,'[1]Link Out Inc Stmt'!$C$8:$C$1001,0),1),"")</f>
        <v>105722.08</v>
      </c>
      <c r="O51" s="91">
        <f>IFERROR(INDEX('[1]Link Out Inc Stmt'!$J$8:$J$1001,MATCH($C51,'[1]Link Out Inc Stmt'!$C$8:$C$1001,0),1),"")</f>
        <v>57226.400000000001</v>
      </c>
    </row>
    <row r="52" spans="1:15">
      <c r="A52" t="str">
        <f>IFERROR(INDEX('[1]Link Out Inc Stmt'!$A$8:$A$1001,MATCH($C52,'[1]Link Out Inc Stmt'!$C$8:$C$1001,0),1),"")</f>
        <v>P36</v>
      </c>
      <c r="B52" t="str">
        <f>IFERROR(INDEX('[1]Link Out Inc Stmt'!$B$8:$B$1001,MATCH($C52,'[1]Link Out Inc Stmt'!$C$8:$C$1001,0),1),"")</f>
        <v>Insurance other than group</v>
      </c>
      <c r="C52" s="92">
        <v>55720100</v>
      </c>
      <c r="D52" t="str">
        <f>IFERROR(INDEX('[1]Link Out Inc Stmt'!$D$8:$D$1001,MATCH($C52,'[1]Link Out Inc Stmt'!$C$8:$C$1001,0),1),"")</f>
        <v>Insurance WC Capitalized Credits</v>
      </c>
      <c r="E52">
        <f>IFERROR(INDEX('[1]Link Out Inc Stmt'!$E$8:$E$1001,MATCH($C52,'[1]Link Out Inc Stmt'!$C$8:$C$1001,0),1),"")</f>
        <v>658.8</v>
      </c>
      <c r="F52" s="91">
        <f>IFERROR(INDEX('[1]Link Out Inc Stmt'!$K$8:$K$1001,MATCH($C52,'[1]Link Out Inc Stmt'!$C$8:$C$1001,0),1),"")</f>
        <v>-11363.36</v>
      </c>
      <c r="G52" s="91" t="str">
        <f>IFERROR(INDEX('[1]Link Out Inc Stmt'!$L$8:$L$1001,MATCH($C52,'[1]Link Out Inc Stmt'!$C$8:$C$1001,0),1),"")</f>
        <v>Pending Actual</v>
      </c>
      <c r="H52" s="91">
        <f>VLOOKUP(C52,'Link Out'!$A$8:$D$100,4,0)</f>
        <v>-17041</v>
      </c>
      <c r="I52" s="91">
        <f>ROUND(IF(G52="Pending Actual",F52+H52,F52+G52),0)</f>
        <v>-28404</v>
      </c>
      <c r="J52" s="91"/>
      <c r="K52" s="91">
        <f>IFERROR(INDEX('[1]Link Out Inc Stmt'!$F$8:$F$1001,MATCH($C52,'[1]Link Out Inc Stmt'!$C$8:$C$1001,0),1),"")</f>
        <v>-40637.61</v>
      </c>
      <c r="L52" s="91">
        <f>IFERROR(INDEX('[1]Link Out Inc Stmt'!$G$8:$G$1001,MATCH($C52,'[1]Link Out Inc Stmt'!$C$8:$C$1001,0),1),"")</f>
        <v>-35779.050000000003</v>
      </c>
      <c r="M52" s="91">
        <f>IFERROR(INDEX('[1]Link Out Inc Stmt'!$H$8:$H$1001,MATCH($C52,'[1]Link Out Inc Stmt'!$C$8:$C$1001,0),1),"")</f>
        <v>-35025.089999999997</v>
      </c>
      <c r="N52" s="91">
        <f>IFERROR(INDEX('[1]Link Out Inc Stmt'!$I$8:$I$1001,MATCH($C52,'[1]Link Out Inc Stmt'!$C$8:$C$1001,0),1),"")</f>
        <v>-40671.979999999996</v>
      </c>
      <c r="O52" s="91">
        <f>IFERROR(INDEX('[1]Link Out Inc Stmt'!$J$8:$J$1001,MATCH($C52,'[1]Link Out Inc Stmt'!$C$8:$C$1001,0),1),"")</f>
        <v>-26013</v>
      </c>
    </row>
    <row r="53" spans="1:15">
      <c r="A53" t="str">
        <f>IFERROR(INDEX('[1]Link Out Inc Stmt'!$A$8:$A$1001,MATCH($C53,'[1]Link Out Inc Stmt'!$C$8:$C$1001,0),1),"")</f>
        <v>P36</v>
      </c>
      <c r="B53" t="str">
        <f>IFERROR(INDEX('[1]Link Out Inc Stmt'!$B$8:$B$1001,MATCH($C53,'[1]Link Out Inc Stmt'!$C$8:$C$1001,0),1),"")</f>
        <v>Insurance other than group</v>
      </c>
      <c r="C53" s="92">
        <v>55730000</v>
      </c>
      <c r="D53" t="str">
        <f>IFERROR(INDEX('[1]Link Out Inc Stmt'!$D$8:$D$1001,MATCH($C53,'[1]Link Out Inc Stmt'!$C$8:$C$1001,0),1),"")</f>
        <v>Insurance Other</v>
      </c>
      <c r="E53">
        <f>IFERROR(INDEX('[1]Link Out Inc Stmt'!$E$8:$E$1001,MATCH($C53,'[1]Link Out Inc Stmt'!$C$8:$C$1001,0),1),"")</f>
        <v>659.8</v>
      </c>
      <c r="F53" s="91">
        <f>IFERROR(INDEX('[1]Link Out Inc Stmt'!$K$8:$K$1001,MATCH($C53,'[1]Link Out Inc Stmt'!$C$8:$C$1001,0),1),"")</f>
        <v>34775.08</v>
      </c>
      <c r="G53" s="91" t="str">
        <f>IFERROR(INDEX('[1]Link Out Inc Stmt'!$L$8:$L$1001,MATCH($C53,'[1]Link Out Inc Stmt'!$C$8:$C$1001,0),1),"")</f>
        <v>Pending Actual</v>
      </c>
      <c r="H53" s="91">
        <f>VLOOKUP(C53,'Link Out'!$A$8:$D$100,4,0)</f>
        <v>35264</v>
      </c>
      <c r="I53" s="91">
        <f t="shared" si="0"/>
        <v>70039</v>
      </c>
      <c r="J53" s="91"/>
      <c r="K53" s="91">
        <f>IFERROR(INDEX('[1]Link Out Inc Stmt'!$F$8:$F$1001,MATCH($C53,'[1]Link Out Inc Stmt'!$C$8:$C$1001,0),1),"")</f>
        <v>9138.32</v>
      </c>
      <c r="L53" s="91">
        <f>IFERROR(INDEX('[1]Link Out Inc Stmt'!$G$8:$G$1001,MATCH($C53,'[1]Link Out Inc Stmt'!$C$8:$C$1001,0),1),"")</f>
        <v>11472.59</v>
      </c>
      <c r="M53" s="91">
        <f>IFERROR(INDEX('[1]Link Out Inc Stmt'!$H$8:$H$1001,MATCH($C53,'[1]Link Out Inc Stmt'!$C$8:$C$1001,0),1),"")</f>
        <v>11761.45</v>
      </c>
      <c r="N53" s="91">
        <f>IFERROR(INDEX('[1]Link Out Inc Stmt'!$I$8:$I$1001,MATCH($C53,'[1]Link Out Inc Stmt'!$C$8:$C$1001,0),1),"")</f>
        <v>17083.72</v>
      </c>
      <c r="O53" s="91">
        <f>IFERROR(INDEX('[1]Link Out Inc Stmt'!$J$8:$J$1001,MATCH($C53,'[1]Link Out Inc Stmt'!$C$8:$C$1001,0),1),"")</f>
        <v>39550.58</v>
      </c>
    </row>
    <row r="54" spans="1:15">
      <c r="A54" t="str">
        <f>IFERROR(INDEX('[1]Link Out Inc Stmt'!$A$8:$A$1001,MATCH($C54,'[1]Link Out Inc Stmt'!$C$8:$C$1001,0),1),"")</f>
        <v>P36</v>
      </c>
      <c r="B54" t="str">
        <f>IFERROR(INDEX('[1]Link Out Inc Stmt'!$B$8:$B$1001,MATCH($C54,'[1]Link Out Inc Stmt'!$C$8:$C$1001,0),1),"")</f>
        <v>Insurance other than group</v>
      </c>
      <c r="C54" s="92">
        <v>55740000</v>
      </c>
      <c r="D54" t="str">
        <f>IFERROR(INDEX('[1]Link Out Inc Stmt'!$D$8:$D$1001,MATCH($C54,'[1]Link Out Inc Stmt'!$C$8:$C$1001,0),1),"")</f>
        <v>Insurance Property</v>
      </c>
      <c r="E54">
        <f>IFERROR(INDEX('[1]Link Out Inc Stmt'!$E$8:$E$1001,MATCH($C54,'[1]Link Out Inc Stmt'!$C$8:$C$1001,0),1),"")</f>
        <v>659.8</v>
      </c>
      <c r="F54" s="91">
        <f>IFERROR(INDEX('[1]Link Out Inc Stmt'!$K$8:$K$1001,MATCH($C54,'[1]Link Out Inc Stmt'!$C$8:$C$1001,0),1),"")</f>
        <v>311280.24</v>
      </c>
      <c r="G54" s="91" t="str">
        <f>IFERROR(INDEX('[1]Link Out Inc Stmt'!$L$8:$L$1001,MATCH($C54,'[1]Link Out Inc Stmt'!$C$8:$C$1001,0),1),"")</f>
        <v>Pending Actual</v>
      </c>
      <c r="H54" s="91">
        <f>VLOOKUP(C54,'Link Out'!$A$8:$D$100,4,0)</f>
        <v>332421</v>
      </c>
      <c r="I54" s="91">
        <f t="shared" si="0"/>
        <v>643701</v>
      </c>
      <c r="J54" s="91"/>
      <c r="K54" s="91">
        <f>IFERROR(INDEX('[1]Link Out Inc Stmt'!$F$8:$F$1001,MATCH($C54,'[1]Link Out Inc Stmt'!$C$8:$C$1001,0),1),"")</f>
        <v>371429.4</v>
      </c>
      <c r="L54" s="91">
        <f>IFERROR(INDEX('[1]Link Out Inc Stmt'!$G$8:$G$1001,MATCH($C54,'[1]Link Out Inc Stmt'!$C$8:$C$1001,0),1),"")</f>
        <v>456356.11</v>
      </c>
      <c r="M54" s="91">
        <f>IFERROR(INDEX('[1]Link Out Inc Stmt'!$H$8:$H$1001,MATCH($C54,'[1]Link Out Inc Stmt'!$C$8:$C$1001,0),1),"")</f>
        <v>490970.81</v>
      </c>
      <c r="N54" s="91">
        <f>IFERROR(INDEX('[1]Link Out Inc Stmt'!$I$8:$I$1001,MATCH($C54,'[1]Link Out Inc Stmt'!$C$8:$C$1001,0),1),"")</f>
        <v>524612.03</v>
      </c>
      <c r="O54" s="91">
        <f>IFERROR(INDEX('[1]Link Out Inc Stmt'!$J$8:$J$1001,MATCH($C54,'[1]Link Out Inc Stmt'!$C$8:$C$1001,0),1),"")</f>
        <v>593809.15</v>
      </c>
    </row>
    <row r="57" spans="1:15">
      <c r="F57" s="4"/>
      <c r="G57" s="4"/>
      <c r="H57" s="4"/>
    </row>
    <row r="58" spans="1:15">
      <c r="F58" s="93">
        <f>SUM(F48:F57)</f>
        <v>927556.16999999993</v>
      </c>
      <c r="G58" s="93">
        <f>SUM(G48:G57)</f>
        <v>0</v>
      </c>
      <c r="H58" s="93">
        <f>SUM(H48:H57)</f>
        <v>903001</v>
      </c>
      <c r="I58" s="94">
        <f>SUM(I48:I57)</f>
        <v>1830556</v>
      </c>
      <c r="K58" s="94">
        <f>SUM(K48:K57)</f>
        <v>892381.95</v>
      </c>
      <c r="L58" s="94">
        <f>SUM(L48:L57)</f>
        <v>1004538.74</v>
      </c>
      <c r="M58" s="94">
        <f>SUM(M48:M57)</f>
        <v>1246357.18</v>
      </c>
      <c r="N58" s="94">
        <f>SUM(N48:N57)</f>
        <v>1571812.1</v>
      </c>
      <c r="O58" s="94">
        <f>SUM(O48:O57)</f>
        <v>1704566.1800000002</v>
      </c>
    </row>
    <row r="59" spans="1:15">
      <c r="L59" s="95">
        <f t="shared" ref="L59:N59" si="1">L58-K58</f>
        <v>112156.79000000004</v>
      </c>
      <c r="M59" s="95">
        <f t="shared" si="1"/>
        <v>241818.43999999994</v>
      </c>
      <c r="N59" s="95">
        <f t="shared" si="1"/>
        <v>325454.92000000016</v>
      </c>
      <c r="O59" s="95">
        <f>O58-N58</f>
        <v>132754.08000000007</v>
      </c>
    </row>
    <row r="62" spans="1:15">
      <c r="A62" s="1" t="s">
        <v>61</v>
      </c>
    </row>
    <row r="63" spans="1:15">
      <c r="A63" t="s">
        <v>53</v>
      </c>
      <c r="B63" s="67">
        <v>0.42630000000000001</v>
      </c>
    </row>
  </sheetData>
  <printOptions horizontalCentered="1" verticalCentered="1"/>
  <pageMargins left="0.75" right="0.75" top="0.75" bottom="0.75" header="0.3" footer="0.3"/>
  <pageSetup scale="38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1"/>
  <sheetViews>
    <sheetView zoomScaleNormal="100" workbookViewId="0">
      <selection activeCell="I2" sqref="I2"/>
    </sheetView>
  </sheetViews>
  <sheetFormatPr defaultColWidth="9.140625" defaultRowHeight="15"/>
  <cols>
    <col min="1" max="1" width="21.140625" bestFit="1" customWidth="1"/>
    <col min="2" max="2" width="31.4257812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>
      <c r="A1" s="1" t="s">
        <v>54</v>
      </c>
    </row>
    <row r="2" spans="1:9" ht="60">
      <c r="A2" s="3" t="s">
        <v>13</v>
      </c>
      <c r="B2" s="3" t="s">
        <v>1</v>
      </c>
      <c r="C2" s="3" t="s">
        <v>12</v>
      </c>
      <c r="D2" s="3" t="str">
        <f>"Base Year 6 Month Forecast ("&amp;TEXT(EOMONTH('Link In'!$A$4,-6)+1,"m/d/yyyy")&amp;" - "&amp;TEXT('Link In'!$A$4,"m/d/yyyy")&amp;")"</f>
        <v>Base Year 6 Month Forecast (3/1/2025 - 8/31/2025)</v>
      </c>
      <c r="E2" s="7" t="str">
        <f>Exhibit!C13</f>
        <v>Base Year (12 Months Ending August 31, 2025)</v>
      </c>
      <c r="F2" s="7" t="str">
        <f>Exhibit!D13</f>
        <v>Adjustment for Forecast at Present Rates</v>
      </c>
      <c r="G2" s="7" t="str">
        <f>Exhibit!E13</f>
        <v>Forecast Year (12 Months Ending December 31, 2026)</v>
      </c>
      <c r="H2" s="3" t="s">
        <v>21</v>
      </c>
      <c r="I2" s="3" t="s">
        <v>22</v>
      </c>
    </row>
    <row r="3" spans="1:9">
      <c r="A3" s="4" t="str">
        <f>'Link In'!A48</f>
        <v>P36</v>
      </c>
      <c r="B3" t="str">
        <f>'Link In'!A22</f>
        <v>Insurance Other than Group</v>
      </c>
      <c r="C3" t="str">
        <f>'Link In'!A26</f>
        <v>Schedule D-2</v>
      </c>
      <c r="D3" s="30">
        <f>D18</f>
        <v>903001</v>
      </c>
      <c r="E3" s="30">
        <f>ROUND(Exhibit!C15,0)</f>
        <v>1830556</v>
      </c>
      <c r="F3" s="30">
        <f>ROUND(Exhibit!D15,0)</f>
        <v>233119</v>
      </c>
      <c r="G3" s="30">
        <f>ROUND(Exhibit!E15,0)</f>
        <v>2063675</v>
      </c>
      <c r="H3" t="str">
        <f>Exhibit!F1</f>
        <v>W/P - 3-8</v>
      </c>
      <c r="I3" t="str">
        <f ca="1">Exhibit!F2</f>
        <v>O&amp;M\[KAWC 2025 Rate Case - IOTG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70</v>
      </c>
    </row>
    <row r="8" spans="1:9">
      <c r="A8" s="4">
        <f>'Summary by Account'!A14</f>
        <v>55110000</v>
      </c>
      <c r="B8" s="10" t="str">
        <f>'Summary by Account'!B14</f>
        <v>Insurance Vehicle</v>
      </c>
      <c r="C8" s="4"/>
      <c r="D8" s="30" cm="1">
        <f t="array" ref="D8">SUMPRODUCT(--('Workpaper 1'!$R$22:$R$45=$A8),('Workpaper 1'!$AX$22:$AX$45))</f>
        <v>41946</v>
      </c>
      <c r="E8" s="30">
        <f>ROUND('Summary by Account'!C14,0)</f>
        <v>66046</v>
      </c>
      <c r="F8" s="30">
        <f>ROUND('Summary by Account'!D14,2)</f>
        <v>25395</v>
      </c>
      <c r="G8" s="30">
        <f>ROUND('Summary by Account'!E14,2)</f>
        <v>91441</v>
      </c>
    </row>
    <row r="9" spans="1:9">
      <c r="A9" s="4">
        <f>'Summary by Account'!A15</f>
        <v>55710000</v>
      </c>
      <c r="B9" s="10" t="str">
        <f>'Summary by Account'!B15</f>
        <v>Insurance General Liabilty</v>
      </c>
      <c r="C9" s="4"/>
      <c r="D9" s="73" cm="1">
        <f t="array" ref="D9">SUMPRODUCT(--('Workpaper 1'!$R$22:$R$45=$A9),('Workpaper 1'!$AX$22:$AX$45))</f>
        <v>470436</v>
      </c>
      <c r="E9" s="73">
        <f>ROUND('Summary by Account'!C15,0)</f>
        <v>924979</v>
      </c>
      <c r="F9" s="73">
        <f>ROUND('Summary by Account'!D15,2)</f>
        <v>136872</v>
      </c>
      <c r="G9" s="73">
        <f>ROUND('Summary by Account'!E15,2)</f>
        <v>1061851</v>
      </c>
    </row>
    <row r="10" spans="1:9">
      <c r="A10" s="4">
        <f>'Summary by Account'!A16</f>
        <v>55711000</v>
      </c>
      <c r="B10" s="10" t="str">
        <f>'Summary by Account'!B16</f>
        <v>Insurance Casualty Reserve</v>
      </c>
      <c r="C10" s="4"/>
      <c r="D10" s="74" cm="1">
        <f t="array" ref="D10">SUMPRODUCT(--('Workpaper 1'!$R$22:$R$45=$A10),('Workpaper 1'!$AX$22:$AX$45))</f>
        <v>0</v>
      </c>
      <c r="E10" s="74">
        <f>ROUND('Summary by Account'!C16,0)</f>
        <v>85869</v>
      </c>
      <c r="F10" s="74">
        <f>ROUND('Summary by Account'!D16,2)</f>
        <v>-85869</v>
      </c>
      <c r="G10" s="74">
        <f>ROUND('Summary by Account'!E16,2)</f>
        <v>0</v>
      </c>
    </row>
    <row r="11" spans="1:9">
      <c r="A11" s="4">
        <f>'Summary by Account'!A17</f>
        <v>55720000</v>
      </c>
      <c r="B11" s="10" t="str">
        <f>'Summary by Account'!B17</f>
        <v>Insurance Workers Compensation</v>
      </c>
      <c r="C11" s="4"/>
      <c r="D11" s="73" cm="1">
        <f t="array" ref="D11">SUMPRODUCT(--('Workpaper 1'!$R$22:$R$45=$A11),('Workpaper 1'!$AX$22:$AX$45))</f>
        <v>39975</v>
      </c>
      <c r="E11" s="73">
        <f>ROUND('Summary by Account'!C17,0)</f>
        <v>68326</v>
      </c>
      <c r="F11" s="73">
        <f>ROUND('Summary by Account'!D17,2)</f>
        <v>18020</v>
      </c>
      <c r="G11" s="73">
        <f>ROUND('Summary by Account'!E17,2)</f>
        <v>86346</v>
      </c>
    </row>
    <row r="12" spans="1:9">
      <c r="A12" s="4">
        <f>'Summary by Account'!A18</f>
        <v>55720100</v>
      </c>
      <c r="B12" s="10" t="str">
        <f>'Summary by Account'!B18</f>
        <v>Insurance WC Capitalized Credits</v>
      </c>
      <c r="C12" s="4"/>
      <c r="D12" s="73" cm="1">
        <f t="array" ref="D12">SUMPRODUCT(--('Workpaper 1'!$R$22:$R$45=$A12),('Workpaper 1'!$AX$22:$AX$45))</f>
        <v>-17041</v>
      </c>
      <c r="E12" s="73">
        <f>ROUND('Summary by Account'!C18,0)</f>
        <v>-28404</v>
      </c>
      <c r="F12" s="73">
        <f>ROUND('Summary by Account'!D18,2)</f>
        <v>-8401</v>
      </c>
      <c r="G12" s="73">
        <f>ROUND('Summary by Account'!E18,2)</f>
        <v>-36805</v>
      </c>
    </row>
    <row r="13" spans="1:9">
      <c r="A13" s="4">
        <f>'Summary by Account'!A19</f>
        <v>55730000</v>
      </c>
      <c r="B13" s="10" t="str">
        <f>'Summary by Account'!B19</f>
        <v>Insurance Other</v>
      </c>
      <c r="C13" s="4"/>
      <c r="D13" s="73" cm="1">
        <f t="array" ref="D13">SUMPRODUCT(--('Workpaper 1'!$R$22:$R$45=$A13),('Workpaper 1'!$AX$22:$AX$45))</f>
        <v>35264</v>
      </c>
      <c r="E13" s="73">
        <f>ROUND('Summary by Account'!C19,0)</f>
        <v>70039</v>
      </c>
      <c r="F13" s="73">
        <f>ROUND('Summary by Account'!D19,2)</f>
        <v>6291</v>
      </c>
      <c r="G13" s="73">
        <f>ROUND('Summary by Account'!E19,2)</f>
        <v>76330</v>
      </c>
    </row>
    <row r="14" spans="1:9">
      <c r="A14" s="4">
        <f>'Summary by Account'!A20</f>
        <v>55740000</v>
      </c>
      <c r="B14" s="10" t="str">
        <f>'Summary by Account'!B20</f>
        <v>Insurance Property</v>
      </c>
      <c r="C14" s="4"/>
      <c r="D14" s="73" cm="1">
        <f t="array" ref="D14">SUMPRODUCT(--('Workpaper 1'!$R$22:$R$45=$A14),('Workpaper 1'!$AX$22:$AX$45))</f>
        <v>332421</v>
      </c>
      <c r="E14" s="73">
        <f>ROUND('Summary by Account'!C20,0)</f>
        <v>643701</v>
      </c>
      <c r="F14" s="73">
        <f>ROUND('Summary by Account'!D20,2)</f>
        <v>140811</v>
      </c>
      <c r="G14" s="73">
        <f>ROUND('Summary by Account'!E20,2)</f>
        <v>784512</v>
      </c>
    </row>
    <row r="15" spans="1:9">
      <c r="A15" s="4"/>
      <c r="B15" s="10"/>
      <c r="C15" s="4"/>
      <c r="D15" s="30"/>
      <c r="E15" s="30"/>
      <c r="F15" s="30"/>
      <c r="G15" s="30"/>
    </row>
    <row r="16" spans="1:9">
      <c r="A16" s="4"/>
      <c r="B16" s="10"/>
      <c r="C16" s="4"/>
      <c r="D16" s="30"/>
      <c r="E16" s="30"/>
      <c r="F16" s="30"/>
      <c r="G16" s="30"/>
    </row>
    <row r="17" spans="1:7">
      <c r="A17" s="4"/>
      <c r="B17" s="10"/>
      <c r="C17" s="4"/>
      <c r="D17" s="4"/>
      <c r="E17" s="4"/>
      <c r="F17" s="4"/>
      <c r="G17" s="11"/>
    </row>
    <row r="18" spans="1:7" ht="15.75" thickBot="1">
      <c r="A18" s="4"/>
      <c r="B18" s="12"/>
      <c r="C18" s="4"/>
      <c r="D18" s="52">
        <f>SUM(D8:D17)</f>
        <v>903001</v>
      </c>
      <c r="E18" s="52">
        <f>SUM(E8:E17)</f>
        <v>1830556</v>
      </c>
      <c r="F18" s="52">
        <f>SUM(F8:F17)</f>
        <v>233119</v>
      </c>
      <c r="G18" s="52">
        <f>SUM(G8:G17)</f>
        <v>2063675</v>
      </c>
    </row>
    <row r="19" spans="1:7" ht="15.75" thickTop="1">
      <c r="A19" s="4"/>
      <c r="B19" s="4"/>
      <c r="C19" s="4"/>
      <c r="D19" s="71"/>
      <c r="E19" s="71"/>
      <c r="F19" s="71"/>
      <c r="G19" s="71"/>
    </row>
    <row r="20" spans="1:7">
      <c r="A20" s="9"/>
      <c r="B20" s="4"/>
      <c r="C20" s="4"/>
      <c r="D20" s="4"/>
      <c r="E20" s="4"/>
    </row>
    <row r="30" spans="1:7">
      <c r="E30" s="16"/>
    </row>
    <row r="31" spans="1:7">
      <c r="E31" s="16"/>
    </row>
  </sheetData>
  <printOptions horizontalCentered="1" verticalCentered="1"/>
  <pageMargins left="0.75" right="0.75" top="0.75" bottom="0.75" header="0.3" footer="0.3"/>
  <pageSetup scale="74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5"/>
  <sheetViews>
    <sheetView zoomScaleNormal="100" workbookViewId="0">
      <selection activeCell="D20" sqref="D20"/>
    </sheetView>
  </sheetViews>
  <sheetFormatPr defaultColWidth="9.140625" defaultRowHeight="15"/>
  <cols>
    <col min="1" max="1" width="5.7109375" customWidth="1"/>
    <col min="2" max="2" width="49.85546875" customWidth="1"/>
    <col min="3" max="3" width="21.140625" customWidth="1"/>
    <col min="4" max="4" width="15.5703125" customWidth="1"/>
    <col min="5" max="5" width="23.140625" customWidth="1"/>
    <col min="6" max="6" width="42.5703125" customWidth="1"/>
  </cols>
  <sheetData>
    <row r="1" spans="1:6">
      <c r="A1" s="1" t="s">
        <v>6</v>
      </c>
      <c r="B1" s="1"/>
      <c r="C1" s="1"/>
      <c r="D1" s="1"/>
      <c r="F1" s="2" t="str">
        <f>'Link In'!A25</f>
        <v>W/P - 3-8</v>
      </c>
    </row>
    <row r="2" spans="1:6">
      <c r="A2" s="1" t="s">
        <v>7</v>
      </c>
      <c r="B2" s="1"/>
      <c r="C2" s="1"/>
      <c r="D2" s="1"/>
      <c r="F2" s="2" t="str">
        <f ca="1">RIGHT(CELL("filename",$A$1),LEN(CELL("filename",$A$1))-SEARCH("\O&amp;M",CELL("filename",$A$1),1))</f>
        <v>O&amp;M\[KAWC 2025 Rate Case - IOTG Exhibit.xlsx]Exhibit</v>
      </c>
    </row>
    <row r="4" spans="1:6">
      <c r="A4" s="36" t="str">
        <f>'Link In'!A1</f>
        <v>Kentucky American Water Company</v>
      </c>
      <c r="B4" s="36"/>
      <c r="C4" s="36"/>
      <c r="D4" s="36"/>
      <c r="E4" s="36"/>
      <c r="F4" s="36"/>
    </row>
    <row r="5" spans="1:6">
      <c r="A5" s="36" t="str">
        <f>'Link In'!A3</f>
        <v>Case No. 2025-00122</v>
      </c>
      <c r="B5" s="36"/>
      <c r="C5" s="36"/>
      <c r="D5" s="36"/>
      <c r="E5" s="36"/>
      <c r="F5" s="36"/>
    </row>
    <row r="6" spans="1:6">
      <c r="A6" s="36" t="str">
        <f>'Link In'!A23</f>
        <v>Base Year Adjustment Insurance Other than Group</v>
      </c>
      <c r="B6" s="36"/>
      <c r="C6" s="36"/>
      <c r="D6" s="36"/>
      <c r="E6" s="36"/>
      <c r="F6" s="36"/>
    </row>
    <row r="7" spans="1:6">
      <c r="A7" s="60" t="str">
        <f>'Link In'!A6</f>
        <v>For the 12 Months Ending December 31, 2026</v>
      </c>
      <c r="B7" s="60"/>
      <c r="C7" s="60"/>
      <c r="D7" s="60"/>
      <c r="E7" s="60"/>
      <c r="F7" s="60"/>
    </row>
    <row r="9" spans="1:6">
      <c r="A9" s="1" t="str">
        <f>'Link In'!A20</f>
        <v>Witness Responsible:   Robert Prendergast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2025)</v>
      </c>
      <c r="D13" s="8" t="s">
        <v>14</v>
      </c>
      <c r="E13" s="3" t="str">
        <f>'Link In'!A9</f>
        <v>Forecast Year (12 Months Ending December 31, 2026)</v>
      </c>
      <c r="F13" s="3" t="s">
        <v>2</v>
      </c>
    </row>
    <row r="15" spans="1:6">
      <c r="A15" s="4">
        <v>1</v>
      </c>
      <c r="B15" s="1" t="str">
        <f>'Link In'!A23</f>
        <v>Base Year Adjustment Insurance Other than Group</v>
      </c>
      <c r="C15" s="75">
        <f>ROUND('Link In'!I58,0)</f>
        <v>1830556</v>
      </c>
      <c r="D15" s="16">
        <f>E15-C15</f>
        <v>233119</v>
      </c>
      <c r="E15" s="16">
        <f>'Workpaper 1'!BB49</f>
        <v>2063675</v>
      </c>
    </row>
    <row r="16" spans="1:6">
      <c r="A16" s="4">
        <v>2</v>
      </c>
    </row>
    <row r="17" spans="1:6">
      <c r="A17" s="4">
        <v>3</v>
      </c>
      <c r="C17" s="15"/>
      <c r="D17" s="15"/>
      <c r="E17" s="15"/>
    </row>
    <row r="18" spans="1:6">
      <c r="A18" s="4">
        <v>4</v>
      </c>
      <c r="B18" s="1" t="s">
        <v>20</v>
      </c>
      <c r="C18" s="15"/>
      <c r="D18" s="15"/>
      <c r="E18" s="15"/>
    </row>
    <row r="19" spans="1:6">
      <c r="A19" s="4">
        <v>5</v>
      </c>
      <c r="B19" s="32" t="s">
        <v>69</v>
      </c>
      <c r="C19" s="15"/>
      <c r="D19" s="19">
        <f>SUM('Summary by Account'!D14:D15,'Summary by Account'!D17,'Summary by Account'!D19:D20)</f>
        <v>327389</v>
      </c>
    </row>
    <row r="20" spans="1:6">
      <c r="A20" s="4">
        <v>6</v>
      </c>
      <c r="B20" s="33" t="s">
        <v>71</v>
      </c>
      <c r="C20" s="15"/>
      <c r="D20" s="19">
        <f>'Summary by Account'!D18</f>
        <v>-8401</v>
      </c>
    </row>
    <row r="21" spans="1:6">
      <c r="A21" s="4">
        <v>7</v>
      </c>
      <c r="B21" s="33" t="s">
        <v>72</v>
      </c>
      <c r="C21" s="15"/>
      <c r="D21" s="19">
        <f>'Summary by Account'!D16</f>
        <v>-85869</v>
      </c>
    </row>
    <row r="22" spans="1:6">
      <c r="A22" s="4">
        <v>8</v>
      </c>
      <c r="B22" s="33"/>
      <c r="C22" s="15"/>
      <c r="D22" s="19"/>
    </row>
    <row r="23" spans="1:6">
      <c r="A23" s="4">
        <v>9</v>
      </c>
      <c r="B23" s="23"/>
      <c r="C23" s="15"/>
      <c r="D23" s="19"/>
    </row>
    <row r="24" spans="1:6">
      <c r="A24" s="4">
        <v>10</v>
      </c>
      <c r="B24" s="1" t="s">
        <v>3</v>
      </c>
      <c r="C24" s="15"/>
      <c r="D24" s="22">
        <f>SUM(D19:D23)</f>
        <v>233119</v>
      </c>
      <c r="F24" t="str">
        <f>'Link In'!A26</f>
        <v>Schedule D-2</v>
      </c>
    </row>
    <row r="25" spans="1:6">
      <c r="C25" s="15"/>
      <c r="D25" s="15"/>
    </row>
  </sheetData>
  <printOptions horizontalCentered="1" verticalCentered="1"/>
  <pageMargins left="0.75" right="0.75" top="0.75" bottom="0.75" header="0.3" footer="0.3"/>
  <pageSetup scale="76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3"/>
  <sheetViews>
    <sheetView zoomScaleNormal="100" workbookViewId="0">
      <pane ySplit="12" topLeftCell="A13" activePane="bottomLeft" state="frozen"/>
      <selection pane="bottomLeft" activeCell="C14" sqref="C14"/>
    </sheetView>
  </sheetViews>
  <sheetFormatPr defaultColWidth="9.140625" defaultRowHeight="15"/>
  <cols>
    <col min="1" max="1" width="18.5703125" customWidth="1"/>
    <col min="2" max="2" width="35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customWidth="1"/>
  </cols>
  <sheetData>
    <row r="1" spans="1:10">
      <c r="A1" s="1" t="s">
        <v>6</v>
      </c>
      <c r="B1" s="1"/>
      <c r="C1" s="1"/>
      <c r="D1" s="1"/>
      <c r="G1" s="2" t="str">
        <f>'Link In'!A25</f>
        <v>W/P - 3-8</v>
      </c>
    </row>
    <row r="2" spans="1:10">
      <c r="A2" s="1" t="s">
        <v>7</v>
      </c>
      <c r="B2" s="1"/>
      <c r="C2" s="1"/>
      <c r="D2" s="1"/>
      <c r="G2" s="2" t="str">
        <f ca="1">RIGHT(CELL("filename",$A$1),LEN(CELL("filename",$A$1))-SEARCH("\O&amp;M",CELL("filename",$A$1),1))</f>
        <v>O&amp;M\[KAWC 2025 Rate Case - IOTG Exhibit.xlsx]Summary by Account</v>
      </c>
    </row>
    <row r="4" spans="1:10">
      <c r="A4" s="36" t="str">
        <f>'Link In'!A1</f>
        <v>Kentucky American Water Company</v>
      </c>
      <c r="B4" s="36"/>
      <c r="C4" s="36"/>
      <c r="D4" s="36"/>
      <c r="E4" s="36"/>
    </row>
    <row r="5" spans="1:10">
      <c r="A5" s="36" t="str">
        <f>'Link In'!A3</f>
        <v>Case No. 2025-00122</v>
      </c>
      <c r="B5" s="36"/>
      <c r="C5" s="36"/>
      <c r="D5" s="36"/>
      <c r="E5" s="36"/>
    </row>
    <row r="6" spans="1:10">
      <c r="A6" s="36" t="str">
        <f>'Link In'!A23</f>
        <v>Base Year Adjustment Insurance Other than Group</v>
      </c>
      <c r="B6" s="36"/>
      <c r="C6" s="36"/>
      <c r="D6" s="36"/>
      <c r="E6" s="36"/>
    </row>
    <row r="7" spans="1:10">
      <c r="A7" s="60" t="str">
        <f>'Link In'!A6</f>
        <v>For the 12 Months Ending December 31, 2026</v>
      </c>
      <c r="B7" s="60"/>
      <c r="C7" s="60"/>
      <c r="D7" s="60"/>
      <c r="E7" s="60"/>
    </row>
    <row r="9" spans="1:10">
      <c r="A9" s="1" t="str">
        <f>'Link In'!A20</f>
        <v>Witness Responsible:   Robert Prendergast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15</v>
      </c>
      <c r="B12" s="5" t="s">
        <v>16</v>
      </c>
      <c r="C12" s="3" t="str">
        <f>Exhibit!C13</f>
        <v>Base Year (12 Months Ending August 31, 2025)</v>
      </c>
      <c r="D12" s="3" t="str">
        <f>Exhibit!D13</f>
        <v>Adjustment for Forecast at Present Rates</v>
      </c>
      <c r="E12" s="3" t="str">
        <f>Exhibit!E13</f>
        <v>Forecast Year (12 Months Ending December 31, 2026)</v>
      </c>
    </row>
    <row r="14" spans="1:10">
      <c r="A14">
        <f>'Link In'!C48</f>
        <v>55110000</v>
      </c>
      <c r="B14" s="6" t="str">
        <f>'Link In'!D48</f>
        <v>Insurance Vehicle</v>
      </c>
      <c r="C14" s="16">
        <f>ROUND('Link In'!I48,0)</f>
        <v>66046</v>
      </c>
      <c r="D14" s="16">
        <f t="shared" ref="D14:D20" si="0">E14-C14</f>
        <v>25395</v>
      </c>
      <c r="E14" s="16" cm="1">
        <f t="array" ref="E14">SUMPRODUCT(--('Workpaper 1'!$R$22:$R$45=$A14),('Workpaper 1'!$BB$22:$BB$45))</f>
        <v>91441</v>
      </c>
      <c r="I14" s="14"/>
      <c r="J14" s="14"/>
    </row>
    <row r="15" spans="1:10">
      <c r="A15">
        <f>'Link In'!C49</f>
        <v>55710000</v>
      </c>
      <c r="B15" s="6" t="str">
        <f>'Link In'!D49</f>
        <v>Insurance General Liabilty</v>
      </c>
      <c r="C15" s="17">
        <f>ROUND('Link In'!I49,0)</f>
        <v>924979</v>
      </c>
      <c r="D15" s="17">
        <f t="shared" si="0"/>
        <v>136872</v>
      </c>
      <c r="E15" s="17" cm="1">
        <f t="array" ref="E15">SUMPRODUCT(--('Workpaper 1'!$R$22:$R$45=$A15),('Workpaper 1'!$BB$22:$BB$45))</f>
        <v>1061851</v>
      </c>
      <c r="I15" s="14"/>
      <c r="J15" s="14"/>
    </row>
    <row r="16" spans="1:10">
      <c r="A16">
        <f>'Link In'!C50</f>
        <v>55711000</v>
      </c>
      <c r="B16" s="6" t="str">
        <f>'Link In'!D50</f>
        <v>Insurance Casualty Reserve</v>
      </c>
      <c r="C16" s="17">
        <f>ROUND('Link In'!I50,0)</f>
        <v>85869</v>
      </c>
      <c r="D16" s="17">
        <f t="shared" si="0"/>
        <v>-85869</v>
      </c>
      <c r="E16" s="17" cm="1">
        <f t="array" ref="E16">SUMPRODUCT(--('Workpaper 1'!$R$22:$R$45=$A16),('Workpaper 1'!$BB$22:$BB$45))</f>
        <v>0</v>
      </c>
      <c r="I16" s="14"/>
      <c r="J16" s="14"/>
    </row>
    <row r="17" spans="1:10">
      <c r="A17">
        <f>'Link In'!C51</f>
        <v>55720000</v>
      </c>
      <c r="B17" s="6" t="str">
        <f>'Link In'!D51</f>
        <v>Insurance Workers Compensation</v>
      </c>
      <c r="C17" s="17">
        <f>ROUND('Link In'!I51,0)</f>
        <v>68326</v>
      </c>
      <c r="D17" s="17">
        <f t="shared" ref="D17:D19" si="1">E17-C17</f>
        <v>18020</v>
      </c>
      <c r="E17" s="17" cm="1">
        <f t="array" ref="E17">SUMPRODUCT(--('Workpaper 1'!$R$22:$R$45=$A17),('Workpaper 1'!$BB$22:$BB$45))</f>
        <v>86346</v>
      </c>
      <c r="I17" s="14"/>
      <c r="J17" s="14"/>
    </row>
    <row r="18" spans="1:10">
      <c r="A18">
        <f>'Link In'!C52</f>
        <v>55720100</v>
      </c>
      <c r="B18" s="6" t="str">
        <f>'Link In'!D52</f>
        <v>Insurance WC Capitalized Credits</v>
      </c>
      <c r="C18" s="17">
        <f>ROUND('Link In'!I52,0)</f>
        <v>-28404</v>
      </c>
      <c r="D18" s="17">
        <f t="shared" si="1"/>
        <v>-8401</v>
      </c>
      <c r="E18" s="17" cm="1">
        <f t="array" ref="E18">SUMPRODUCT(--('Workpaper 1'!$R$22:$R$45=$A18),('Workpaper 1'!$BB$22:$BB$45))</f>
        <v>-36805</v>
      </c>
      <c r="I18" s="14"/>
      <c r="J18" s="14"/>
    </row>
    <row r="19" spans="1:10">
      <c r="A19">
        <f>'Link In'!C53</f>
        <v>55730000</v>
      </c>
      <c r="B19" s="6" t="str">
        <f>'Link In'!D53</f>
        <v>Insurance Other</v>
      </c>
      <c r="C19" s="17">
        <f>ROUND('Link In'!I53,0)</f>
        <v>70039</v>
      </c>
      <c r="D19" s="17">
        <f t="shared" si="1"/>
        <v>6291</v>
      </c>
      <c r="E19" s="17" cm="1">
        <f t="array" ref="E19">SUMPRODUCT(--('Workpaper 1'!$R$22:$R$45=$A19),('Workpaper 1'!$BB$22:$BB$45))</f>
        <v>76330</v>
      </c>
      <c r="I19" s="14"/>
      <c r="J19" s="14"/>
    </row>
    <row r="20" spans="1:10">
      <c r="A20">
        <f>'Link In'!C54</f>
        <v>55740000</v>
      </c>
      <c r="B20" s="6" t="str">
        <f>'Link In'!D54</f>
        <v>Insurance Property</v>
      </c>
      <c r="C20" s="17">
        <f>ROUND('Link In'!I54,0)</f>
        <v>643701</v>
      </c>
      <c r="D20" s="17">
        <f t="shared" si="0"/>
        <v>140811</v>
      </c>
      <c r="E20" s="17" cm="1">
        <f t="array" ref="E20">SUMPRODUCT(--('Workpaper 1'!$R$22:$R$45=$A20),('Workpaper 1'!$BB$22:$BB$45))</f>
        <v>784512</v>
      </c>
    </row>
    <row r="21" spans="1:10">
      <c r="B21" s="6"/>
      <c r="C21" s="17"/>
      <c r="D21" s="17"/>
      <c r="E21" s="17"/>
    </row>
    <row r="22" spans="1:10" ht="15.75" thickBot="1">
      <c r="C22" s="18">
        <f>SUM(C14:C21)</f>
        <v>1830556</v>
      </c>
      <c r="D22" s="18">
        <f>E22-C22</f>
        <v>233119</v>
      </c>
      <c r="E22" s="18">
        <f>SUM(E14:E21)</f>
        <v>2063675</v>
      </c>
    </row>
    <row r="23" spans="1:10" ht="15.75" thickTop="1">
      <c r="C23" s="71"/>
      <c r="E23" s="71"/>
    </row>
  </sheetData>
  <printOptions horizontalCentered="1" verticalCentered="1"/>
  <pageMargins left="0.75" right="0.75" top="0.75" bottom="0.75" header="0.3" footer="0.3"/>
  <pageSetup scale="87" orientation="landscape" blackAndWhite="1" verticalDpi="1200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24"/>
  <sheetViews>
    <sheetView topLeftCell="A7" zoomScaleNormal="100" workbookViewId="0"/>
  </sheetViews>
  <sheetFormatPr defaultColWidth="9.140625" defaultRowHeight="15"/>
  <cols>
    <col min="1" max="12" width="10.140625" customWidth="1"/>
  </cols>
  <sheetData>
    <row r="1" spans="1:12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L1" s="2" t="str">
        <f>'Link In'!A25</f>
        <v>W/P - 3-8</v>
      </c>
    </row>
    <row r="2" spans="1:12">
      <c r="A2" s="1" t="s">
        <v>7</v>
      </c>
      <c r="B2" s="1"/>
      <c r="C2" s="1"/>
      <c r="D2" s="1"/>
      <c r="E2" s="1"/>
      <c r="F2" s="1"/>
      <c r="G2" s="1"/>
      <c r="H2" s="1"/>
      <c r="I2" s="1"/>
      <c r="J2" s="1"/>
      <c r="L2" s="2" t="str">
        <f ca="1">RIGHT(CELL("filename",$A$1),LEN(CELL("filename",$A$1))-SEARCH("\O&amp;M",CELL("filename",$A$1),1))</f>
        <v>O&amp;M\[KAWC 2025 Rate Case - IOTG Exhibit.xlsx]Notes</v>
      </c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L3" s="2"/>
    </row>
    <row r="4" spans="1:12">
      <c r="A4" s="1" t="s">
        <v>5</v>
      </c>
    </row>
    <row r="7" spans="1:12">
      <c r="A7" s="1" t="s">
        <v>11</v>
      </c>
      <c r="B7" s="20" t="s">
        <v>77</v>
      </c>
    </row>
    <row r="8" spans="1:12">
      <c r="A8" s="1"/>
      <c r="B8" s="20"/>
    </row>
    <row r="9" spans="1:12">
      <c r="B9" s="72" t="s">
        <v>83</v>
      </c>
    </row>
    <row r="10" spans="1:12">
      <c r="B10" s="72" t="s">
        <v>84</v>
      </c>
    </row>
    <row r="11" spans="1:12">
      <c r="B11" s="72" t="s">
        <v>74</v>
      </c>
    </row>
    <row r="12" spans="1:12">
      <c r="B12" s="72" t="s">
        <v>75</v>
      </c>
    </row>
    <row r="15" spans="1:12">
      <c r="A15" s="1" t="s">
        <v>19</v>
      </c>
      <c r="B15" s="20" t="s">
        <v>31</v>
      </c>
    </row>
    <row r="17" spans="1:2">
      <c r="B17" s="72" t="s">
        <v>76</v>
      </c>
    </row>
    <row r="18" spans="1:2">
      <c r="B18" s="72" t="s">
        <v>85</v>
      </c>
    </row>
    <row r="19" spans="1:2">
      <c r="B19" s="72" t="s">
        <v>86</v>
      </c>
    </row>
    <row r="20" spans="1:2">
      <c r="B20" s="72" t="s">
        <v>87</v>
      </c>
    </row>
    <row r="21" spans="1:2">
      <c r="B21" s="72"/>
    </row>
    <row r="24" spans="1:2">
      <c r="A24" s="1" t="s">
        <v>32</v>
      </c>
      <c r="B24" t="s">
        <v>27</v>
      </c>
    </row>
  </sheetData>
  <printOptions horizontalCentered="1" verticalCentered="1"/>
  <pageMargins left="0.75" right="0.75" top="0.75" bottom="0.75" header="0.3" footer="0.3"/>
  <pageSetup scale="99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C59"/>
  <sheetViews>
    <sheetView zoomScale="70" zoomScaleNormal="70" workbookViewId="0">
      <selection activeCell="I29" sqref="I29"/>
    </sheetView>
  </sheetViews>
  <sheetFormatPr defaultColWidth="9.140625" defaultRowHeight="15"/>
  <cols>
    <col min="2" max="3" width="11.28515625" customWidth="1"/>
    <col min="4" max="4" width="12.42578125" customWidth="1"/>
    <col min="5" max="5" width="42.5703125" bestFit="1" customWidth="1"/>
    <col min="6" max="6" width="13.140625" customWidth="1"/>
    <col min="7" max="7" width="13.5703125" customWidth="1"/>
    <col min="8" max="8" width="12.7109375" customWidth="1"/>
    <col min="9" max="9" width="17.7109375" customWidth="1"/>
    <col min="10" max="10" width="12.7109375" customWidth="1"/>
    <col min="11" max="11" width="17.7109375" customWidth="1"/>
    <col min="12" max="12" width="12.7109375" customWidth="1"/>
    <col min="13" max="13" width="17.7109375" customWidth="1"/>
    <col min="14" max="14" width="12.7109375" customWidth="1"/>
    <col min="15" max="15" width="17.7109375" customWidth="1"/>
    <col min="16" max="16" width="12.7109375" customWidth="1"/>
    <col min="17" max="17" width="17.7109375" customWidth="1"/>
    <col min="18" max="18" width="12.140625" bestFit="1" customWidth="1"/>
    <col min="19" max="19" width="43.7109375" bestFit="1" customWidth="1"/>
    <col min="20" max="24" width="9.42578125" customWidth="1"/>
    <col min="26" max="47" width="11.85546875" customWidth="1"/>
    <col min="49" max="51" width="15.28515625" customWidth="1"/>
    <col min="53" max="53" width="13.5703125" customWidth="1"/>
    <col min="54" max="55" width="20.28515625" customWidth="1"/>
  </cols>
  <sheetData>
    <row r="1" spans="1:55">
      <c r="A1" s="1" t="s">
        <v>6</v>
      </c>
      <c r="B1" s="1"/>
      <c r="C1" s="1"/>
      <c r="D1" s="1"/>
      <c r="N1" s="2"/>
      <c r="O1" s="2"/>
      <c r="P1" s="2"/>
      <c r="Q1" s="2" t="str">
        <f>'Link In'!$A$25</f>
        <v>W/P - 3-8</v>
      </c>
      <c r="R1" s="1" t="s">
        <v>6</v>
      </c>
      <c r="AJ1" s="2" t="str">
        <f>'Link In'!$A$25</f>
        <v>W/P - 3-8</v>
      </c>
      <c r="AK1" s="1" t="s">
        <v>6</v>
      </c>
      <c r="AU1" s="2" t="str">
        <f>'Link In'!$A$25</f>
        <v>W/P - 3-8</v>
      </c>
      <c r="AV1" s="1" t="s">
        <v>6</v>
      </c>
      <c r="BC1" s="2" t="str">
        <f>'Link In'!$A$25</f>
        <v>W/P - 3-8</v>
      </c>
    </row>
    <row r="2" spans="1:55">
      <c r="A2" s="1" t="s">
        <v>7</v>
      </c>
      <c r="B2" s="1"/>
      <c r="C2" s="1"/>
      <c r="D2" s="1"/>
      <c r="N2" s="2"/>
      <c r="O2" s="2"/>
      <c r="P2" s="2"/>
      <c r="Q2" s="2" t="str">
        <f ca="1">RIGHT(CELL("filename",$A$1),LEN(CELL("filename",$A$1))-SEARCH("\O&amp;M",CELL("filename",$A$1),1))</f>
        <v>O&amp;M\[KAWC 2025 Rate Case - IOTG Exhibit.xlsx]Workpaper 1</v>
      </c>
      <c r="R2" s="1" t="s">
        <v>7</v>
      </c>
      <c r="AJ2" s="2" t="str">
        <f ca="1">RIGHT(CELL("filename",$A$1),LEN(CELL("filename",$A$1))-SEARCH("\O&amp;M",CELL("filename",$A$1),1))</f>
        <v>O&amp;M\[KAWC 2025 Rate Case - IOTG Exhibit.xlsx]Workpaper 1</v>
      </c>
      <c r="AK2" s="1" t="s">
        <v>7</v>
      </c>
      <c r="AU2" s="2" t="str">
        <f ca="1">RIGHT(CELL("filename",$A$1),LEN(CELL("filename",$A$1))-SEARCH("\O&amp;M",CELL("filename",$A$1),1))</f>
        <v>O&amp;M\[KAWC 2025 Rate Case - IOTG Exhibit.xlsx]Workpaper 1</v>
      </c>
      <c r="AV2" s="1" t="s">
        <v>7</v>
      </c>
      <c r="BC2" s="2" t="str">
        <f ca="1">RIGHT(CELL("filename",$A$1),LEN(CELL("filename",$A$1))-SEARCH("\O&amp;M",CELL("filename",$A$1),1))</f>
        <v>O&amp;M\[KAWC 2025 Rate Case - IOTG Exhibit.xlsx]Workpaper 1</v>
      </c>
    </row>
    <row r="3" spans="1:55">
      <c r="A3" s="1"/>
      <c r="B3" s="1"/>
      <c r="C3" s="1"/>
      <c r="D3" s="1"/>
      <c r="I3" s="2"/>
    </row>
    <row r="4" spans="1:55">
      <c r="A4" s="36" t="s">
        <v>18</v>
      </c>
      <c r="B4" s="36"/>
      <c r="C4" s="36"/>
      <c r="D4" s="36"/>
      <c r="E4" s="36"/>
      <c r="F4" s="36"/>
      <c r="G4" s="36"/>
      <c r="I4" s="36"/>
    </row>
    <row r="5" spans="1:55">
      <c r="A5" s="36" t="str">
        <f>'Link In'!A3</f>
        <v>Case No. 2025-00122</v>
      </c>
      <c r="B5" s="36"/>
      <c r="C5" s="36"/>
      <c r="D5" s="36"/>
      <c r="E5" s="36"/>
      <c r="F5" s="36"/>
      <c r="G5" s="36"/>
      <c r="I5" s="36"/>
    </row>
    <row r="6" spans="1:55">
      <c r="A6" s="36" t="str">
        <f>'Link In'!A7</f>
        <v>Base Year (12 Months Ending August 31, 2025)</v>
      </c>
      <c r="B6" s="36"/>
      <c r="C6" s="36"/>
      <c r="D6" s="36"/>
      <c r="E6" s="36"/>
      <c r="F6" s="36"/>
      <c r="G6" s="36"/>
      <c r="I6" s="36"/>
    </row>
    <row r="7" spans="1:55">
      <c r="A7" s="36" t="str">
        <f>'Link In'!A9</f>
        <v>Forecast Year (12 Months Ending December 31, 2026)</v>
      </c>
      <c r="B7" s="36"/>
      <c r="C7" s="36"/>
      <c r="D7" s="36"/>
      <c r="E7" s="36"/>
      <c r="F7" s="36"/>
      <c r="G7" s="36"/>
      <c r="I7" s="36"/>
    </row>
    <row r="8" spans="1:55">
      <c r="A8" s="36" t="str">
        <f>+'Link In'!A22</f>
        <v>Insurance Other than Group</v>
      </c>
      <c r="B8" s="36"/>
      <c r="C8" s="36"/>
      <c r="D8" s="36"/>
      <c r="E8" s="36"/>
      <c r="F8" s="36"/>
      <c r="G8" s="36"/>
      <c r="I8" s="36"/>
    </row>
    <row r="9" spans="1:55">
      <c r="A9" s="27"/>
      <c r="B9" s="27"/>
      <c r="C9" s="27"/>
      <c r="D9" s="27"/>
      <c r="E9" s="27"/>
      <c r="F9" s="27"/>
      <c r="G9" s="27"/>
      <c r="I9" s="27"/>
    </row>
    <row r="10" spans="1:55">
      <c r="A10" s="27"/>
      <c r="B10" s="27"/>
      <c r="C10" s="27"/>
      <c r="D10" s="27"/>
      <c r="E10" s="27"/>
      <c r="F10" s="27"/>
      <c r="G10" s="27"/>
      <c r="I10" s="27"/>
    </row>
    <row r="11" spans="1:55">
      <c r="A11" s="1" t="str">
        <f>'Link In'!A20</f>
        <v>Witness Responsible:   Robert Prendergast</v>
      </c>
    </row>
    <row r="12" spans="1:55">
      <c r="A12" s="13" t="str">
        <f>'Link In'!A15</f>
        <v>Type of Filing: __X__ Original  _____ Updated  _____ Revised</v>
      </c>
      <c r="D12" s="27"/>
      <c r="E12" s="27"/>
      <c r="F12" s="27"/>
      <c r="G12" s="27"/>
      <c r="I12" s="27"/>
    </row>
    <row r="13" spans="1:55">
      <c r="A13" s="13"/>
      <c r="D13" s="27"/>
      <c r="E13" s="27"/>
      <c r="F13" s="27"/>
      <c r="G13" s="27"/>
      <c r="I13" s="27"/>
    </row>
    <row r="14" spans="1:55">
      <c r="A14" s="13"/>
      <c r="D14" s="27"/>
      <c r="E14" s="27"/>
      <c r="F14" s="27"/>
      <c r="G14" s="27"/>
      <c r="I14" s="27"/>
    </row>
    <row r="16" spans="1:55" ht="15.75" thickBot="1">
      <c r="A16" s="24" t="s">
        <v>0</v>
      </c>
      <c r="B16" s="24" t="s">
        <v>1</v>
      </c>
      <c r="C16" s="25"/>
      <c r="D16" s="25"/>
      <c r="E16" s="25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</row>
    <row r="18" spans="1:55">
      <c r="BB18" s="27" t="s">
        <v>55</v>
      </c>
      <c r="BC18" s="27" t="s">
        <v>56</v>
      </c>
    </row>
    <row r="19" spans="1:55">
      <c r="A19" s="4">
        <v>1</v>
      </c>
      <c r="BB19" s="1" t="s">
        <v>57</v>
      </c>
      <c r="BC19" s="1" t="s">
        <v>57</v>
      </c>
    </row>
    <row r="20" spans="1:55">
      <c r="A20" s="4">
        <f>A19+1</f>
        <v>2</v>
      </c>
      <c r="B20" s="37" t="s">
        <v>45</v>
      </c>
      <c r="C20" s="38"/>
      <c r="D20" s="4"/>
      <c r="E20" s="4"/>
      <c r="F20" s="39"/>
      <c r="G20" s="39"/>
      <c r="H20" s="39"/>
      <c r="I20" s="40"/>
      <c r="J20" s="39"/>
      <c r="K20" s="40"/>
      <c r="L20" s="39"/>
      <c r="M20" s="40"/>
      <c r="N20" s="40"/>
      <c r="O20" s="40"/>
      <c r="P20" s="40"/>
      <c r="Q20" s="40"/>
      <c r="R20" s="4"/>
      <c r="S20" s="10"/>
      <c r="T20" s="10"/>
      <c r="U20" s="10"/>
      <c r="V20" s="10"/>
      <c r="W20" s="10"/>
      <c r="X20" s="10"/>
      <c r="AC20" s="41"/>
      <c r="AL20" s="42"/>
      <c r="AM20" s="4"/>
      <c r="AN20" s="4"/>
      <c r="AO20" s="42"/>
      <c r="AP20" s="4"/>
      <c r="AQ20" s="4"/>
      <c r="AR20" s="4"/>
      <c r="AS20" s="4"/>
      <c r="AT20" s="4"/>
      <c r="AU20" s="4"/>
      <c r="AX20" s="43"/>
      <c r="AY20" s="43"/>
      <c r="AZ20" s="43"/>
      <c r="BB20" s="43">
        <f>'Link In'!B41</f>
        <v>0.99937687564013489</v>
      </c>
      <c r="BC20" s="43">
        <f>'Link In'!B42</f>
        <v>6.2312435986511261E-4</v>
      </c>
    </row>
    <row r="21" spans="1:55" s="65" customFormat="1" ht="60">
      <c r="A21" s="4">
        <f t="shared" ref="A21:A49" si="0">A20+1</f>
        <v>3</v>
      </c>
      <c r="B21" s="61" t="s">
        <v>46</v>
      </c>
      <c r="C21" s="62" t="s">
        <v>47</v>
      </c>
      <c r="D21" s="45" t="s">
        <v>48</v>
      </c>
      <c r="E21" s="45" t="s">
        <v>35</v>
      </c>
      <c r="F21" s="44" t="s">
        <v>58</v>
      </c>
      <c r="G21" s="44" t="s">
        <v>73</v>
      </c>
      <c r="H21" s="44" t="s">
        <v>64</v>
      </c>
      <c r="I21" s="44" t="s">
        <v>91</v>
      </c>
      <c r="J21" s="44" t="s">
        <v>65</v>
      </c>
      <c r="K21" s="44" t="s">
        <v>59</v>
      </c>
      <c r="L21" s="44" t="s">
        <v>66</v>
      </c>
      <c r="M21" s="44" t="s">
        <v>60</v>
      </c>
      <c r="N21" s="44" t="s">
        <v>92</v>
      </c>
      <c r="O21" s="44" t="s">
        <v>94</v>
      </c>
      <c r="P21" s="44" t="s">
        <v>93</v>
      </c>
      <c r="Q21" s="44" t="s">
        <v>95</v>
      </c>
      <c r="R21" s="63" t="s">
        <v>49</v>
      </c>
      <c r="S21" s="64" t="s">
        <v>50</v>
      </c>
      <c r="T21" s="63">
        <v>2025</v>
      </c>
      <c r="U21" s="63">
        <f>T21+1</f>
        <v>2026</v>
      </c>
      <c r="V21" s="63">
        <f t="shared" ref="V21:X21" si="1">U21+1</f>
        <v>2027</v>
      </c>
      <c r="W21" s="63">
        <f t="shared" si="1"/>
        <v>2028</v>
      </c>
      <c r="X21" s="63">
        <f t="shared" si="1"/>
        <v>2029</v>
      </c>
      <c r="Z21" s="66">
        <v>45747</v>
      </c>
      <c r="AA21" s="66">
        <f>EOMONTH(Z21,1)</f>
        <v>45777</v>
      </c>
      <c r="AB21" s="66">
        <f t="shared" ref="AB21:AU21" si="2">EOMONTH(AA21,1)</f>
        <v>45808</v>
      </c>
      <c r="AC21" s="66">
        <f t="shared" si="2"/>
        <v>45838</v>
      </c>
      <c r="AD21" s="66">
        <f t="shared" si="2"/>
        <v>45869</v>
      </c>
      <c r="AE21" s="66">
        <f t="shared" si="2"/>
        <v>45900</v>
      </c>
      <c r="AF21" s="66">
        <f t="shared" si="2"/>
        <v>45930</v>
      </c>
      <c r="AG21" s="66">
        <f t="shared" si="2"/>
        <v>45961</v>
      </c>
      <c r="AH21" s="66">
        <f t="shared" si="2"/>
        <v>45991</v>
      </c>
      <c r="AI21" s="66">
        <f t="shared" si="2"/>
        <v>46022</v>
      </c>
      <c r="AJ21" s="66">
        <f t="shared" si="2"/>
        <v>46053</v>
      </c>
      <c r="AK21" s="66">
        <f t="shared" si="2"/>
        <v>46081</v>
      </c>
      <c r="AL21" s="66">
        <f t="shared" si="2"/>
        <v>46112</v>
      </c>
      <c r="AM21" s="66">
        <f t="shared" si="2"/>
        <v>46142</v>
      </c>
      <c r="AN21" s="66">
        <f t="shared" si="2"/>
        <v>46173</v>
      </c>
      <c r="AO21" s="66">
        <f t="shared" si="2"/>
        <v>46203</v>
      </c>
      <c r="AP21" s="66">
        <f t="shared" si="2"/>
        <v>46234</v>
      </c>
      <c r="AQ21" s="66">
        <f t="shared" si="2"/>
        <v>46265</v>
      </c>
      <c r="AR21" s="66">
        <f t="shared" si="2"/>
        <v>46295</v>
      </c>
      <c r="AS21" s="66">
        <f t="shared" si="2"/>
        <v>46326</v>
      </c>
      <c r="AT21" s="66">
        <f t="shared" si="2"/>
        <v>46356</v>
      </c>
      <c r="AU21" s="66">
        <f t="shared" si="2"/>
        <v>46387</v>
      </c>
      <c r="AW21" s="45" t="s">
        <v>96</v>
      </c>
      <c r="AX21" s="63" t="s">
        <v>51</v>
      </c>
      <c r="AY21" s="63" t="s">
        <v>52</v>
      </c>
      <c r="AZ21" s="63"/>
      <c r="BA21" s="45" t="s">
        <v>97</v>
      </c>
      <c r="BB21" s="63" t="s">
        <v>51</v>
      </c>
      <c r="BC21" s="63" t="s">
        <v>52</v>
      </c>
    </row>
    <row r="22" spans="1:55">
      <c r="A22" s="4">
        <f t="shared" si="0"/>
        <v>4</v>
      </c>
      <c r="B22" s="77">
        <v>45404</v>
      </c>
      <c r="C22" s="77">
        <v>45769</v>
      </c>
      <c r="D22" s="46">
        <v>12</v>
      </c>
      <c r="E22" s="35" t="s">
        <v>36</v>
      </c>
      <c r="F22" s="47">
        <v>793.14</v>
      </c>
      <c r="G22" s="47">
        <v>793.14</v>
      </c>
      <c r="H22" s="70">
        <f>'Workpaper 2'!E24</f>
        <v>0.08</v>
      </c>
      <c r="I22" s="47">
        <f t="shared" ref="I22:I27" si="3">G22*(1+IF(H22="n/a",0,H22))</f>
        <v>856.59120000000007</v>
      </c>
      <c r="J22" s="70">
        <f>'Workpaper 2'!F24</f>
        <v>7.0000000000000007E-2</v>
      </c>
      <c r="K22" s="47">
        <f t="shared" ref="K22:M41" si="4">I22*(1+J22)</f>
        <v>916.55258400000014</v>
      </c>
      <c r="L22" s="70">
        <f>'Workpaper 2'!G24</f>
        <v>0.05</v>
      </c>
      <c r="M22" s="47">
        <f t="shared" si="4"/>
        <v>962.38021320000018</v>
      </c>
      <c r="N22" s="70">
        <f>'Workpaper 2'!H24</f>
        <v>0.05</v>
      </c>
      <c r="O22" s="47">
        <f t="shared" ref="O22:O37" si="5">M22*(1+N22)</f>
        <v>1010.4992238600003</v>
      </c>
      <c r="P22" s="70">
        <f>'Workpaper 2'!I24</f>
        <v>0.05</v>
      </c>
      <c r="Q22" s="47">
        <f t="shared" ref="Q22:Q37" si="6">O22*(1+P22)</f>
        <v>1061.0241850530003</v>
      </c>
      <c r="R22" s="48">
        <v>55710000</v>
      </c>
      <c r="S22" s="10" t="s">
        <v>109</v>
      </c>
      <c r="T22" s="42"/>
      <c r="U22" s="42"/>
      <c r="V22" s="42"/>
      <c r="W22" s="42"/>
      <c r="X22" s="42"/>
      <c r="Z22" s="16">
        <f>ROUND($I22/12,2)</f>
        <v>71.38</v>
      </c>
      <c r="AA22" s="16">
        <f t="shared" ref="AA22:AI39" si="7">ROUND($I22/12,2)</f>
        <v>71.38</v>
      </c>
      <c r="AB22" s="16">
        <f t="shared" si="7"/>
        <v>71.38</v>
      </c>
      <c r="AC22" s="16">
        <f t="shared" si="7"/>
        <v>71.38</v>
      </c>
      <c r="AD22" s="16">
        <f t="shared" si="7"/>
        <v>71.38</v>
      </c>
      <c r="AE22" s="16">
        <f t="shared" si="7"/>
        <v>71.38</v>
      </c>
      <c r="AF22" s="16">
        <f t="shared" si="7"/>
        <v>71.38</v>
      </c>
      <c r="AG22" s="16">
        <f t="shared" si="7"/>
        <v>71.38</v>
      </c>
      <c r="AH22" s="16">
        <f t="shared" si="7"/>
        <v>71.38</v>
      </c>
      <c r="AI22" s="16">
        <f t="shared" si="7"/>
        <v>71.38</v>
      </c>
      <c r="AJ22" s="16">
        <f>ROUND($K22/12,2)</f>
        <v>76.38</v>
      </c>
      <c r="AK22" s="16">
        <f t="shared" ref="AJ22:AT39" si="8">ROUND($K22/12,2)</f>
        <v>76.38</v>
      </c>
      <c r="AL22" s="16">
        <f t="shared" si="8"/>
        <v>76.38</v>
      </c>
      <c r="AM22" s="16">
        <f t="shared" si="8"/>
        <v>76.38</v>
      </c>
      <c r="AN22" s="16">
        <f t="shared" si="8"/>
        <v>76.38</v>
      </c>
      <c r="AO22" s="16">
        <f t="shared" si="8"/>
        <v>76.38</v>
      </c>
      <c r="AP22" s="16">
        <f t="shared" si="8"/>
        <v>76.38</v>
      </c>
      <c r="AQ22" s="16">
        <f t="shared" si="8"/>
        <v>76.38</v>
      </c>
      <c r="AR22" s="16">
        <f t="shared" si="8"/>
        <v>76.38</v>
      </c>
      <c r="AS22" s="16">
        <f t="shared" si="8"/>
        <v>76.38</v>
      </c>
      <c r="AT22" s="16">
        <f t="shared" si="8"/>
        <v>76.38</v>
      </c>
      <c r="AU22" s="16">
        <f>ROUND($K22/12,2)</f>
        <v>76.38</v>
      </c>
      <c r="AW22" s="16">
        <f>ROUND(SUM(Z22:AE22),0)</f>
        <v>428</v>
      </c>
      <c r="AX22" s="16">
        <f>ROUND(AW22*$BB$20,0)</f>
        <v>428</v>
      </c>
      <c r="AY22" s="16">
        <f>ROUND(AW22*$BC$20,0)</f>
        <v>0</v>
      </c>
      <c r="AZ22" s="16"/>
      <c r="BA22" s="16">
        <f>ROUND(SUM(AJ22:AU22),0)</f>
        <v>917</v>
      </c>
      <c r="BB22" s="16">
        <f>ROUND(BA22*$BB$20,0)</f>
        <v>916</v>
      </c>
      <c r="BC22" s="16">
        <f>ROUND(BA22*$BC$20,0)</f>
        <v>1</v>
      </c>
    </row>
    <row r="23" spans="1:55">
      <c r="A23" s="4">
        <f t="shared" si="0"/>
        <v>5</v>
      </c>
      <c r="B23" s="77">
        <v>45404</v>
      </c>
      <c r="C23" s="77">
        <v>45769</v>
      </c>
      <c r="D23" s="46">
        <v>12</v>
      </c>
      <c r="E23" s="35" t="s">
        <v>37</v>
      </c>
      <c r="F23" s="49">
        <v>12169.21</v>
      </c>
      <c r="G23" s="49">
        <v>12169.21</v>
      </c>
      <c r="H23" s="70">
        <f>'Workpaper 2'!E25</f>
        <v>0.19</v>
      </c>
      <c r="I23" s="49">
        <f t="shared" si="3"/>
        <v>14481.359899999998</v>
      </c>
      <c r="J23" s="70">
        <f>'Workpaper 2'!F25</f>
        <v>7.0000000000000007E-2</v>
      </c>
      <c r="K23" s="49">
        <f t="shared" si="4"/>
        <v>15495.055092999999</v>
      </c>
      <c r="L23" s="70">
        <f>'Workpaper 2'!G25</f>
        <v>0.05</v>
      </c>
      <c r="M23" s="49">
        <f t="shared" si="4"/>
        <v>16269.80784765</v>
      </c>
      <c r="N23" s="70">
        <f>'Workpaper 2'!H25</f>
        <v>0.05</v>
      </c>
      <c r="O23" s="49">
        <f t="shared" si="5"/>
        <v>17083.298240032502</v>
      </c>
      <c r="P23" s="70">
        <f>'Workpaper 2'!I25</f>
        <v>0.05</v>
      </c>
      <c r="Q23" s="49">
        <f t="shared" si="6"/>
        <v>17937.463152034128</v>
      </c>
      <c r="R23" s="48">
        <v>55710000</v>
      </c>
      <c r="S23" s="10" t="s">
        <v>109</v>
      </c>
      <c r="T23" s="42"/>
      <c r="U23" s="42"/>
      <c r="V23" s="42"/>
      <c r="W23" s="42"/>
      <c r="X23" s="42"/>
      <c r="Z23" s="15">
        <f t="shared" ref="Z23:AI41" si="9">ROUND($I23/12,2)</f>
        <v>1206.78</v>
      </c>
      <c r="AA23" s="15">
        <f t="shared" si="7"/>
        <v>1206.78</v>
      </c>
      <c r="AB23" s="15">
        <f t="shared" si="7"/>
        <v>1206.78</v>
      </c>
      <c r="AC23" s="15">
        <f t="shared" si="7"/>
        <v>1206.78</v>
      </c>
      <c r="AD23" s="15">
        <f t="shared" si="7"/>
        <v>1206.78</v>
      </c>
      <c r="AE23" s="15">
        <f t="shared" si="7"/>
        <v>1206.78</v>
      </c>
      <c r="AF23" s="15">
        <f t="shared" si="7"/>
        <v>1206.78</v>
      </c>
      <c r="AG23" s="15">
        <f t="shared" si="7"/>
        <v>1206.78</v>
      </c>
      <c r="AH23" s="15">
        <f t="shared" si="7"/>
        <v>1206.78</v>
      </c>
      <c r="AI23" s="15">
        <f t="shared" si="7"/>
        <v>1206.78</v>
      </c>
      <c r="AJ23" s="15">
        <f t="shared" si="8"/>
        <v>1291.25</v>
      </c>
      <c r="AK23" s="15">
        <f t="shared" si="8"/>
        <v>1291.25</v>
      </c>
      <c r="AL23" s="15">
        <f t="shared" si="8"/>
        <v>1291.25</v>
      </c>
      <c r="AM23" s="15">
        <f t="shared" si="8"/>
        <v>1291.25</v>
      </c>
      <c r="AN23" s="15">
        <f t="shared" si="8"/>
        <v>1291.25</v>
      </c>
      <c r="AO23" s="15">
        <f t="shared" si="8"/>
        <v>1291.25</v>
      </c>
      <c r="AP23" s="15">
        <f t="shared" si="8"/>
        <v>1291.25</v>
      </c>
      <c r="AQ23" s="15">
        <f t="shared" si="8"/>
        <v>1291.25</v>
      </c>
      <c r="AR23" s="15">
        <f t="shared" si="8"/>
        <v>1291.25</v>
      </c>
      <c r="AS23" s="15">
        <f t="shared" si="8"/>
        <v>1291.25</v>
      </c>
      <c r="AT23" s="15">
        <f>ROUND($K23/12,2)</f>
        <v>1291.25</v>
      </c>
      <c r="AU23" s="15">
        <f t="shared" ref="AU23:AU41" si="10">ROUND($K23/12,2)</f>
        <v>1291.25</v>
      </c>
      <c r="AW23" s="51">
        <f t="shared" ref="AW23:AW41" si="11">ROUND(SUM(Z23:AE23),0)</f>
        <v>7241</v>
      </c>
      <c r="AX23" s="50">
        <f t="shared" ref="AX23:AX41" si="12">ROUND(AW23*$BB$20,0)</f>
        <v>7236</v>
      </c>
      <c r="AY23" s="50">
        <f t="shared" ref="AY23:AY41" si="13">ROUND(AW23*$BC$20,0)</f>
        <v>5</v>
      </c>
      <c r="AZ23" s="50"/>
      <c r="BA23" s="50">
        <f t="shared" ref="BA23:BA41" si="14">ROUND(SUM(AJ23:AU23),0)</f>
        <v>15495</v>
      </c>
      <c r="BB23" s="50">
        <f t="shared" ref="BB23:BB41" si="15">ROUND(BA23*$BB$20,0)</f>
        <v>15485</v>
      </c>
      <c r="BC23" s="50">
        <f t="shared" ref="BC23:BC41" si="16">ROUND(BA23*$BC$20,0)</f>
        <v>10</v>
      </c>
    </row>
    <row r="24" spans="1:55">
      <c r="A24" s="4">
        <f t="shared" si="0"/>
        <v>6</v>
      </c>
      <c r="B24" s="77">
        <v>45404</v>
      </c>
      <c r="C24" s="77">
        <v>45769</v>
      </c>
      <c r="D24" s="46">
        <v>12</v>
      </c>
      <c r="E24" s="35" t="s">
        <v>38</v>
      </c>
      <c r="F24" s="49">
        <v>6744.98</v>
      </c>
      <c r="G24" s="49">
        <v>6744.98</v>
      </c>
      <c r="H24" s="70">
        <f>'Workpaper 2'!E26</f>
        <v>0.2</v>
      </c>
      <c r="I24" s="49">
        <f>G24*(1+IF(H24="n/a",0,H24))</f>
        <v>8093.9759999999987</v>
      </c>
      <c r="J24" s="70">
        <f>'Workpaper 2'!F26</f>
        <v>7.0000000000000007E-2</v>
      </c>
      <c r="K24" s="49">
        <f t="shared" si="4"/>
        <v>8660.5543199999993</v>
      </c>
      <c r="L24" s="70">
        <f>'Workpaper 2'!G26</f>
        <v>0.05</v>
      </c>
      <c r="M24" s="49">
        <f t="shared" si="4"/>
        <v>9093.5820359999998</v>
      </c>
      <c r="N24" s="70">
        <f>'Workpaper 2'!H26</f>
        <v>0.05</v>
      </c>
      <c r="O24" s="49">
        <f t="shared" si="5"/>
        <v>9548.2611378000001</v>
      </c>
      <c r="P24" s="70">
        <f>'Workpaper 2'!I26</f>
        <v>0.05</v>
      </c>
      <c r="Q24" s="49">
        <f t="shared" si="6"/>
        <v>10025.67419469</v>
      </c>
      <c r="R24" s="48">
        <v>55710000</v>
      </c>
      <c r="S24" s="10" t="s">
        <v>109</v>
      </c>
      <c r="T24" s="42"/>
      <c r="U24" s="42"/>
      <c r="V24" s="42"/>
      <c r="W24" s="42"/>
      <c r="X24" s="42"/>
      <c r="Z24" s="15">
        <f t="shared" si="9"/>
        <v>674.5</v>
      </c>
      <c r="AA24" s="15">
        <f t="shared" si="7"/>
        <v>674.5</v>
      </c>
      <c r="AB24" s="15">
        <f t="shared" si="7"/>
        <v>674.5</v>
      </c>
      <c r="AC24" s="15">
        <f t="shared" si="7"/>
        <v>674.5</v>
      </c>
      <c r="AD24" s="15">
        <f t="shared" si="7"/>
        <v>674.5</v>
      </c>
      <c r="AE24" s="15">
        <f t="shared" si="7"/>
        <v>674.5</v>
      </c>
      <c r="AF24" s="15">
        <f t="shared" si="7"/>
        <v>674.5</v>
      </c>
      <c r="AG24" s="15">
        <f t="shared" si="7"/>
        <v>674.5</v>
      </c>
      <c r="AH24" s="15">
        <f t="shared" si="7"/>
        <v>674.5</v>
      </c>
      <c r="AI24" s="15">
        <f t="shared" si="7"/>
        <v>674.5</v>
      </c>
      <c r="AJ24" s="15">
        <f t="shared" si="8"/>
        <v>721.71</v>
      </c>
      <c r="AK24" s="15">
        <f t="shared" si="8"/>
        <v>721.71</v>
      </c>
      <c r="AL24" s="15">
        <f t="shared" si="8"/>
        <v>721.71</v>
      </c>
      <c r="AM24" s="15">
        <f t="shared" si="8"/>
        <v>721.71</v>
      </c>
      <c r="AN24" s="15">
        <f t="shared" si="8"/>
        <v>721.71</v>
      </c>
      <c r="AO24" s="15">
        <f t="shared" si="8"/>
        <v>721.71</v>
      </c>
      <c r="AP24" s="15">
        <f t="shared" si="8"/>
        <v>721.71</v>
      </c>
      <c r="AQ24" s="15">
        <f t="shared" si="8"/>
        <v>721.71</v>
      </c>
      <c r="AR24" s="15">
        <f t="shared" si="8"/>
        <v>721.71</v>
      </c>
      <c r="AS24" s="15">
        <f t="shared" si="8"/>
        <v>721.71</v>
      </c>
      <c r="AT24" s="15">
        <f t="shared" si="8"/>
        <v>721.71</v>
      </c>
      <c r="AU24" s="15">
        <f t="shared" si="10"/>
        <v>721.71</v>
      </c>
      <c r="AW24" s="51">
        <f t="shared" si="11"/>
        <v>4047</v>
      </c>
      <c r="AX24" s="50">
        <f t="shared" si="12"/>
        <v>4044</v>
      </c>
      <c r="AY24" s="50">
        <f t="shared" si="13"/>
        <v>3</v>
      </c>
      <c r="AZ24" s="50"/>
      <c r="BA24" s="50">
        <f t="shared" si="14"/>
        <v>8661</v>
      </c>
      <c r="BB24" s="50">
        <f t="shared" si="15"/>
        <v>8656</v>
      </c>
      <c r="BC24" s="50">
        <f t="shared" si="16"/>
        <v>5</v>
      </c>
    </row>
    <row r="25" spans="1:55">
      <c r="A25" s="4">
        <f t="shared" si="0"/>
        <v>7</v>
      </c>
      <c r="B25" s="77">
        <v>45404</v>
      </c>
      <c r="C25" s="77">
        <v>45769</v>
      </c>
      <c r="D25" s="46">
        <v>12</v>
      </c>
      <c r="E25" s="35" t="s">
        <v>39</v>
      </c>
      <c r="F25" s="49">
        <v>3999.68</v>
      </c>
      <c r="G25" s="49">
        <v>3999.6800000000003</v>
      </c>
      <c r="H25" s="70">
        <f>'Workpaper 2'!E27</f>
        <v>0.08</v>
      </c>
      <c r="I25" s="49">
        <f t="shared" si="3"/>
        <v>4319.6544000000004</v>
      </c>
      <c r="J25" s="70">
        <f>'Workpaper 2'!F27</f>
        <v>7.0000000000000007E-2</v>
      </c>
      <c r="K25" s="49">
        <f t="shared" si="4"/>
        <v>4622.030208000001</v>
      </c>
      <c r="L25" s="70">
        <f>'Workpaper 2'!G27</f>
        <v>0.05</v>
      </c>
      <c r="M25" s="49">
        <f t="shared" si="4"/>
        <v>4853.1317184000009</v>
      </c>
      <c r="N25" s="70">
        <f>'Workpaper 2'!H27</f>
        <v>0.05</v>
      </c>
      <c r="O25" s="49">
        <f t="shared" si="5"/>
        <v>5095.7883043200009</v>
      </c>
      <c r="P25" s="70">
        <f>'Workpaper 2'!I27</f>
        <v>0.05</v>
      </c>
      <c r="Q25" s="49">
        <f t="shared" si="6"/>
        <v>5350.5777195360015</v>
      </c>
      <c r="R25" s="48">
        <v>55710000</v>
      </c>
      <c r="S25" s="10" t="s">
        <v>109</v>
      </c>
      <c r="T25" s="42"/>
      <c r="U25" s="42"/>
      <c r="V25" s="42"/>
      <c r="W25" s="42"/>
      <c r="X25" s="42"/>
      <c r="Z25" s="15">
        <f t="shared" si="9"/>
        <v>359.97</v>
      </c>
      <c r="AA25" s="15">
        <f t="shared" si="7"/>
        <v>359.97</v>
      </c>
      <c r="AB25" s="15">
        <f t="shared" si="7"/>
        <v>359.97</v>
      </c>
      <c r="AC25" s="15">
        <f t="shared" si="7"/>
        <v>359.97</v>
      </c>
      <c r="AD25" s="15">
        <f t="shared" si="7"/>
        <v>359.97</v>
      </c>
      <c r="AE25" s="15">
        <f t="shared" si="7"/>
        <v>359.97</v>
      </c>
      <c r="AF25" s="15">
        <f t="shared" si="7"/>
        <v>359.97</v>
      </c>
      <c r="AG25" s="15">
        <f t="shared" si="7"/>
        <v>359.97</v>
      </c>
      <c r="AH25" s="15">
        <f t="shared" si="7"/>
        <v>359.97</v>
      </c>
      <c r="AI25" s="15">
        <f t="shared" si="7"/>
        <v>359.97</v>
      </c>
      <c r="AJ25" s="15">
        <f t="shared" si="8"/>
        <v>385.17</v>
      </c>
      <c r="AK25" s="15">
        <f t="shared" si="8"/>
        <v>385.17</v>
      </c>
      <c r="AL25" s="15">
        <f t="shared" si="8"/>
        <v>385.17</v>
      </c>
      <c r="AM25" s="15">
        <f t="shared" si="8"/>
        <v>385.17</v>
      </c>
      <c r="AN25" s="15">
        <f t="shared" si="8"/>
        <v>385.17</v>
      </c>
      <c r="AO25" s="15">
        <f t="shared" si="8"/>
        <v>385.17</v>
      </c>
      <c r="AP25" s="15">
        <f t="shared" si="8"/>
        <v>385.17</v>
      </c>
      <c r="AQ25" s="15">
        <f t="shared" si="8"/>
        <v>385.17</v>
      </c>
      <c r="AR25" s="15">
        <f t="shared" si="8"/>
        <v>385.17</v>
      </c>
      <c r="AS25" s="15">
        <f t="shared" si="8"/>
        <v>385.17</v>
      </c>
      <c r="AT25" s="15">
        <f t="shared" si="8"/>
        <v>385.17</v>
      </c>
      <c r="AU25" s="15">
        <f t="shared" si="10"/>
        <v>385.17</v>
      </c>
      <c r="AW25" s="51">
        <f t="shared" si="11"/>
        <v>2160</v>
      </c>
      <c r="AX25" s="50">
        <f t="shared" si="12"/>
        <v>2159</v>
      </c>
      <c r="AY25" s="50">
        <f t="shared" si="13"/>
        <v>1</v>
      </c>
      <c r="AZ25" s="50"/>
      <c r="BA25" s="50">
        <f t="shared" si="14"/>
        <v>4622</v>
      </c>
      <c r="BB25" s="50">
        <f t="shared" si="15"/>
        <v>4619</v>
      </c>
      <c r="BC25" s="50">
        <f t="shared" si="16"/>
        <v>3</v>
      </c>
    </row>
    <row r="26" spans="1:55">
      <c r="A26" s="4">
        <f t="shared" si="0"/>
        <v>8</v>
      </c>
      <c r="B26" s="77">
        <v>45029</v>
      </c>
      <c r="C26" s="77">
        <v>46124</v>
      </c>
      <c r="D26" s="46">
        <v>36</v>
      </c>
      <c r="E26" s="35" t="s">
        <v>40</v>
      </c>
      <c r="F26" s="49">
        <v>468.15</v>
      </c>
      <c r="G26" s="49">
        <v>156.05000000000001</v>
      </c>
      <c r="H26" s="70" t="str">
        <f>'Workpaper 2'!E28</f>
        <v>n/a</v>
      </c>
      <c r="I26" s="49">
        <f t="shared" si="3"/>
        <v>156.05000000000001</v>
      </c>
      <c r="J26" s="70">
        <f>'Workpaper 2'!F28</f>
        <v>0.15</v>
      </c>
      <c r="K26" s="49">
        <f t="shared" si="4"/>
        <v>179.45750000000001</v>
      </c>
      <c r="L26" s="70">
        <f>'Workpaper 2'!G28</f>
        <v>0</v>
      </c>
      <c r="M26" s="49">
        <f t="shared" si="4"/>
        <v>179.45750000000001</v>
      </c>
      <c r="N26" s="70">
        <f>'Workpaper 2'!H28</f>
        <v>0</v>
      </c>
      <c r="O26" s="49">
        <f t="shared" si="5"/>
        <v>179.45750000000001</v>
      </c>
      <c r="P26" s="70">
        <f>'Workpaper 2'!I28</f>
        <v>0.05</v>
      </c>
      <c r="Q26" s="49">
        <f t="shared" si="6"/>
        <v>188.43037500000003</v>
      </c>
      <c r="R26" s="48">
        <v>55730000</v>
      </c>
      <c r="S26" s="10" t="s">
        <v>109</v>
      </c>
      <c r="T26" s="42"/>
      <c r="U26" s="42"/>
      <c r="V26" s="42"/>
      <c r="W26" s="42"/>
      <c r="X26" s="42"/>
      <c r="Z26" s="15">
        <f t="shared" si="9"/>
        <v>13</v>
      </c>
      <c r="AA26" s="15">
        <f t="shared" si="7"/>
        <v>13</v>
      </c>
      <c r="AB26" s="15">
        <f t="shared" si="7"/>
        <v>13</v>
      </c>
      <c r="AC26" s="15">
        <f t="shared" si="7"/>
        <v>13</v>
      </c>
      <c r="AD26" s="15">
        <f t="shared" si="7"/>
        <v>13</v>
      </c>
      <c r="AE26" s="15">
        <f t="shared" si="7"/>
        <v>13</v>
      </c>
      <c r="AF26" s="15">
        <f t="shared" si="7"/>
        <v>13</v>
      </c>
      <c r="AG26" s="15">
        <f t="shared" si="7"/>
        <v>13</v>
      </c>
      <c r="AH26" s="15">
        <f t="shared" si="7"/>
        <v>13</v>
      </c>
      <c r="AI26" s="15">
        <f t="shared" si="7"/>
        <v>13</v>
      </c>
      <c r="AJ26" s="15">
        <f t="shared" si="8"/>
        <v>14.95</v>
      </c>
      <c r="AK26" s="15">
        <f t="shared" si="8"/>
        <v>14.95</v>
      </c>
      <c r="AL26" s="15">
        <f t="shared" si="8"/>
        <v>14.95</v>
      </c>
      <c r="AM26" s="15">
        <f t="shared" si="8"/>
        <v>14.95</v>
      </c>
      <c r="AN26" s="15">
        <f t="shared" si="8"/>
        <v>14.95</v>
      </c>
      <c r="AO26" s="15">
        <f t="shared" si="8"/>
        <v>14.95</v>
      </c>
      <c r="AP26" s="15">
        <f t="shared" si="8"/>
        <v>14.95</v>
      </c>
      <c r="AQ26" s="15">
        <f t="shared" si="8"/>
        <v>14.95</v>
      </c>
      <c r="AR26" s="15">
        <f t="shared" si="8"/>
        <v>14.95</v>
      </c>
      <c r="AS26" s="15">
        <f t="shared" si="8"/>
        <v>14.95</v>
      </c>
      <c r="AT26" s="15">
        <f t="shared" si="8"/>
        <v>14.95</v>
      </c>
      <c r="AU26" s="15">
        <f t="shared" si="10"/>
        <v>14.95</v>
      </c>
      <c r="AW26" s="51">
        <f t="shared" si="11"/>
        <v>78</v>
      </c>
      <c r="AX26" s="50">
        <f t="shared" si="12"/>
        <v>78</v>
      </c>
      <c r="AY26" s="50">
        <f t="shared" si="13"/>
        <v>0</v>
      </c>
      <c r="AZ26" s="50"/>
      <c r="BA26" s="50">
        <f t="shared" si="14"/>
        <v>179</v>
      </c>
      <c r="BB26" s="50">
        <f t="shared" si="15"/>
        <v>179</v>
      </c>
      <c r="BC26" s="50">
        <f t="shared" si="16"/>
        <v>0</v>
      </c>
    </row>
    <row r="27" spans="1:55">
      <c r="A27" s="4">
        <f t="shared" si="0"/>
        <v>9</v>
      </c>
      <c r="B27" s="77">
        <v>45404</v>
      </c>
      <c r="C27" s="77">
        <v>45769</v>
      </c>
      <c r="D27" s="46">
        <v>12</v>
      </c>
      <c r="E27" s="35" t="s">
        <v>68</v>
      </c>
      <c r="F27" s="49">
        <v>1685.36</v>
      </c>
      <c r="G27" s="49">
        <v>1685.36</v>
      </c>
      <c r="H27" s="70">
        <f>'Workpaper 2'!E29</f>
        <v>0.06</v>
      </c>
      <c r="I27" s="49">
        <f t="shared" si="3"/>
        <v>1786.4816000000001</v>
      </c>
      <c r="J27" s="70">
        <f>'Workpaper 2'!F29</f>
        <v>0.05</v>
      </c>
      <c r="K27" s="49">
        <f t="shared" ref="K27" si="17">I27*(1+J27)</f>
        <v>1875.8056800000002</v>
      </c>
      <c r="L27" s="70">
        <f>'Workpaper 2'!G29</f>
        <v>0.05</v>
      </c>
      <c r="M27" s="49">
        <f t="shared" ref="M27" si="18">K27*(1+L27)</f>
        <v>1969.5959640000003</v>
      </c>
      <c r="N27" s="70">
        <f>'Workpaper 2'!H29</f>
        <v>0.05</v>
      </c>
      <c r="O27" s="49">
        <f t="shared" ref="O27" si="19">M27*(1+N27)</f>
        <v>2068.0757622000006</v>
      </c>
      <c r="P27" s="70">
        <f>'Workpaper 2'!I29</f>
        <v>0.05</v>
      </c>
      <c r="Q27" s="49">
        <f t="shared" ref="Q27" si="20">O27*(1+P27)</f>
        <v>2171.4795503100008</v>
      </c>
      <c r="R27" s="48">
        <v>55710000</v>
      </c>
      <c r="S27" s="10" t="s">
        <v>110</v>
      </c>
      <c r="T27" s="42"/>
      <c r="U27" s="42"/>
      <c r="V27" s="42"/>
      <c r="W27" s="42"/>
      <c r="X27" s="42"/>
      <c r="Z27" s="15">
        <f t="shared" si="9"/>
        <v>148.87</v>
      </c>
      <c r="AA27" s="15">
        <f t="shared" si="7"/>
        <v>148.87</v>
      </c>
      <c r="AB27" s="15">
        <f t="shared" si="7"/>
        <v>148.87</v>
      </c>
      <c r="AC27" s="15">
        <f t="shared" si="7"/>
        <v>148.87</v>
      </c>
      <c r="AD27" s="15">
        <f t="shared" si="7"/>
        <v>148.87</v>
      </c>
      <c r="AE27" s="15">
        <f t="shared" si="7"/>
        <v>148.87</v>
      </c>
      <c r="AF27" s="15">
        <f t="shared" si="7"/>
        <v>148.87</v>
      </c>
      <c r="AG27" s="15">
        <f t="shared" si="7"/>
        <v>148.87</v>
      </c>
      <c r="AH27" s="15">
        <f t="shared" si="7"/>
        <v>148.87</v>
      </c>
      <c r="AI27" s="15">
        <f t="shared" si="7"/>
        <v>148.87</v>
      </c>
      <c r="AJ27" s="15">
        <f t="shared" si="8"/>
        <v>156.32</v>
      </c>
      <c r="AK27" s="15">
        <f t="shared" si="8"/>
        <v>156.32</v>
      </c>
      <c r="AL27" s="15">
        <f t="shared" si="8"/>
        <v>156.32</v>
      </c>
      <c r="AM27" s="15">
        <f t="shared" si="8"/>
        <v>156.32</v>
      </c>
      <c r="AN27" s="15">
        <f t="shared" si="8"/>
        <v>156.32</v>
      </c>
      <c r="AO27" s="15">
        <f t="shared" si="8"/>
        <v>156.32</v>
      </c>
      <c r="AP27" s="15">
        <f t="shared" si="8"/>
        <v>156.32</v>
      </c>
      <c r="AQ27" s="15">
        <f t="shared" si="8"/>
        <v>156.32</v>
      </c>
      <c r="AR27" s="15">
        <f t="shared" si="8"/>
        <v>156.32</v>
      </c>
      <c r="AS27" s="15">
        <f t="shared" si="8"/>
        <v>156.32</v>
      </c>
      <c r="AT27" s="15">
        <f t="shared" si="8"/>
        <v>156.32</v>
      </c>
      <c r="AU27" s="15">
        <f t="shared" si="10"/>
        <v>156.32</v>
      </c>
      <c r="AW27" s="51">
        <f t="shared" si="11"/>
        <v>893</v>
      </c>
      <c r="AX27" s="50">
        <f t="shared" ref="AX27" si="21">ROUND(AW27*$BB$20,0)</f>
        <v>892</v>
      </c>
      <c r="AY27" s="50">
        <f t="shared" ref="AY27" si="22">ROUND(AW27*$BC$20,0)</f>
        <v>1</v>
      </c>
      <c r="AZ27" s="50"/>
      <c r="BA27" s="50">
        <f t="shared" si="14"/>
        <v>1876</v>
      </c>
      <c r="BB27" s="50">
        <f t="shared" ref="BB27" si="23">ROUND(BA27*$BB$20,0)</f>
        <v>1875</v>
      </c>
      <c r="BC27" s="50">
        <f t="shared" ref="BC27" si="24">ROUND(BA27*$BC$20,0)</f>
        <v>1</v>
      </c>
    </row>
    <row r="28" spans="1:55">
      <c r="A28" s="4">
        <f t="shared" si="0"/>
        <v>10</v>
      </c>
      <c r="B28" s="77">
        <v>45658</v>
      </c>
      <c r="C28" s="77">
        <v>46022</v>
      </c>
      <c r="D28" s="46">
        <v>12</v>
      </c>
      <c r="E28" s="35" t="s">
        <v>41</v>
      </c>
      <c r="F28" s="49">
        <v>83943.41</v>
      </c>
      <c r="G28" s="49">
        <v>83943.41</v>
      </c>
      <c r="H28" s="70" t="str">
        <f>'Workpaper 2'!E30</f>
        <v>n/a</v>
      </c>
      <c r="I28" s="49">
        <f>G28*(1+IF(H28="n/a",0,H28))</f>
        <v>83943.41</v>
      </c>
      <c r="J28" s="70">
        <f>'Workpaper 2'!F30</f>
        <v>0.09</v>
      </c>
      <c r="K28" s="49">
        <f t="shared" si="4"/>
        <v>91498.316900000005</v>
      </c>
      <c r="L28" s="70">
        <f>'Workpaper 2'!G30</f>
        <v>0.05</v>
      </c>
      <c r="M28" s="49">
        <f t="shared" si="4"/>
        <v>96073.232745000016</v>
      </c>
      <c r="N28" s="70">
        <f>'Workpaper 2'!H30</f>
        <v>0.05</v>
      </c>
      <c r="O28" s="49">
        <f t="shared" si="5"/>
        <v>100876.89438225002</v>
      </c>
      <c r="P28" s="70">
        <f>'Workpaper 2'!I30</f>
        <v>0.05</v>
      </c>
      <c r="Q28" s="49">
        <f t="shared" si="6"/>
        <v>105920.73910136252</v>
      </c>
      <c r="R28" s="48">
        <v>55110000</v>
      </c>
      <c r="S28" s="10" t="s">
        <v>111</v>
      </c>
      <c r="T28" s="53"/>
      <c r="U28" s="53"/>
      <c r="V28" s="53"/>
      <c r="W28" s="53"/>
      <c r="X28" s="53"/>
      <c r="Z28" s="15">
        <f t="shared" si="9"/>
        <v>6995.28</v>
      </c>
      <c r="AA28" s="15">
        <f t="shared" si="7"/>
        <v>6995.28</v>
      </c>
      <c r="AB28" s="15">
        <f t="shared" si="7"/>
        <v>6995.28</v>
      </c>
      <c r="AC28" s="15">
        <f t="shared" si="7"/>
        <v>6995.28</v>
      </c>
      <c r="AD28" s="15">
        <f t="shared" si="7"/>
        <v>6995.28</v>
      </c>
      <c r="AE28" s="15">
        <f t="shared" si="7"/>
        <v>6995.28</v>
      </c>
      <c r="AF28" s="15">
        <f t="shared" si="7"/>
        <v>6995.28</v>
      </c>
      <c r="AG28" s="15">
        <f t="shared" si="7"/>
        <v>6995.28</v>
      </c>
      <c r="AH28" s="15">
        <f t="shared" si="7"/>
        <v>6995.28</v>
      </c>
      <c r="AI28" s="15">
        <f t="shared" si="7"/>
        <v>6995.28</v>
      </c>
      <c r="AJ28" s="15">
        <f t="shared" si="8"/>
        <v>7624.86</v>
      </c>
      <c r="AK28" s="15">
        <f t="shared" si="8"/>
        <v>7624.86</v>
      </c>
      <c r="AL28" s="15">
        <f t="shared" si="8"/>
        <v>7624.86</v>
      </c>
      <c r="AM28" s="15">
        <f t="shared" si="8"/>
        <v>7624.86</v>
      </c>
      <c r="AN28" s="15">
        <f t="shared" si="8"/>
        <v>7624.86</v>
      </c>
      <c r="AO28" s="15">
        <f t="shared" si="8"/>
        <v>7624.86</v>
      </c>
      <c r="AP28" s="15">
        <f t="shared" si="8"/>
        <v>7624.86</v>
      </c>
      <c r="AQ28" s="15">
        <f t="shared" si="8"/>
        <v>7624.86</v>
      </c>
      <c r="AR28" s="15">
        <f t="shared" si="8"/>
        <v>7624.86</v>
      </c>
      <c r="AS28" s="15">
        <f t="shared" si="8"/>
        <v>7624.86</v>
      </c>
      <c r="AT28" s="15">
        <f t="shared" si="8"/>
        <v>7624.86</v>
      </c>
      <c r="AU28" s="15">
        <f t="shared" si="10"/>
        <v>7624.86</v>
      </c>
      <c r="AW28" s="51">
        <f t="shared" si="11"/>
        <v>41972</v>
      </c>
      <c r="AX28" s="50">
        <f t="shared" si="12"/>
        <v>41946</v>
      </c>
      <c r="AY28" s="50">
        <f t="shared" si="13"/>
        <v>26</v>
      </c>
      <c r="AZ28" s="50"/>
      <c r="BA28" s="50">
        <f t="shared" si="14"/>
        <v>91498</v>
      </c>
      <c r="BB28" s="50">
        <f t="shared" si="15"/>
        <v>91441</v>
      </c>
      <c r="BC28" s="50">
        <f t="shared" si="16"/>
        <v>57</v>
      </c>
    </row>
    <row r="29" spans="1:55">
      <c r="A29" s="4">
        <f t="shared" si="0"/>
        <v>11</v>
      </c>
      <c r="B29" s="77">
        <v>45658</v>
      </c>
      <c r="C29" s="77">
        <v>46022</v>
      </c>
      <c r="D29" s="46">
        <v>12</v>
      </c>
      <c r="E29" s="35" t="s">
        <v>42</v>
      </c>
      <c r="F29" s="49">
        <v>593733.44999999995</v>
      </c>
      <c r="G29" s="49">
        <v>593733.44999999995</v>
      </c>
      <c r="H29" s="70" t="str">
        <f>'Workpaper 2'!E31</f>
        <v>n/a</v>
      </c>
      <c r="I29" s="49">
        <f t="shared" ref="I29:I41" si="25">G29*(1+IF(H29="n/a",0,H29))</f>
        <v>593733.44999999995</v>
      </c>
      <c r="J29" s="70">
        <f>'Workpaper 2'!F31</f>
        <v>0.09</v>
      </c>
      <c r="K29" s="49">
        <f t="shared" si="4"/>
        <v>647169.46050000004</v>
      </c>
      <c r="L29" s="70">
        <f>'Workpaper 2'!G31</f>
        <v>7.0000000000000007E-2</v>
      </c>
      <c r="M29" s="49">
        <f t="shared" si="4"/>
        <v>692471.32273500005</v>
      </c>
      <c r="N29" s="70">
        <f>'Workpaper 2'!H31</f>
        <v>0.05</v>
      </c>
      <c r="O29" s="49">
        <f t="shared" si="5"/>
        <v>727094.8888717501</v>
      </c>
      <c r="P29" s="70">
        <f>'Workpaper 2'!I31</f>
        <v>0.05</v>
      </c>
      <c r="Q29" s="49">
        <f t="shared" si="6"/>
        <v>763449.63331533759</v>
      </c>
      <c r="R29" s="48">
        <v>55710000</v>
      </c>
      <c r="S29" s="10" t="s">
        <v>112</v>
      </c>
      <c r="T29" s="53"/>
      <c r="U29" s="53"/>
      <c r="V29" s="53"/>
      <c r="W29" s="53"/>
      <c r="X29" s="53"/>
      <c r="Z29" s="15">
        <f t="shared" si="9"/>
        <v>49477.79</v>
      </c>
      <c r="AA29" s="15">
        <f t="shared" si="7"/>
        <v>49477.79</v>
      </c>
      <c r="AB29" s="15">
        <f t="shared" si="7"/>
        <v>49477.79</v>
      </c>
      <c r="AC29" s="15">
        <f t="shared" si="7"/>
        <v>49477.79</v>
      </c>
      <c r="AD29" s="15">
        <f t="shared" si="7"/>
        <v>49477.79</v>
      </c>
      <c r="AE29" s="15">
        <f t="shared" si="7"/>
        <v>49477.79</v>
      </c>
      <c r="AF29" s="15">
        <f t="shared" si="7"/>
        <v>49477.79</v>
      </c>
      <c r="AG29" s="15">
        <f t="shared" si="7"/>
        <v>49477.79</v>
      </c>
      <c r="AH29" s="15">
        <f t="shared" si="7"/>
        <v>49477.79</v>
      </c>
      <c r="AI29" s="15">
        <f t="shared" si="7"/>
        <v>49477.79</v>
      </c>
      <c r="AJ29" s="15">
        <f t="shared" si="8"/>
        <v>53930.79</v>
      </c>
      <c r="AK29" s="15">
        <f t="shared" si="8"/>
        <v>53930.79</v>
      </c>
      <c r="AL29" s="15">
        <f t="shared" si="8"/>
        <v>53930.79</v>
      </c>
      <c r="AM29" s="15">
        <f t="shared" si="8"/>
        <v>53930.79</v>
      </c>
      <c r="AN29" s="15">
        <f t="shared" si="8"/>
        <v>53930.79</v>
      </c>
      <c r="AO29" s="15">
        <f t="shared" si="8"/>
        <v>53930.79</v>
      </c>
      <c r="AP29" s="15">
        <f t="shared" si="8"/>
        <v>53930.79</v>
      </c>
      <c r="AQ29" s="15">
        <f t="shared" si="8"/>
        <v>53930.79</v>
      </c>
      <c r="AR29" s="15">
        <f t="shared" si="8"/>
        <v>53930.79</v>
      </c>
      <c r="AS29" s="15">
        <f t="shared" si="8"/>
        <v>53930.79</v>
      </c>
      <c r="AT29" s="15">
        <f t="shared" si="8"/>
        <v>53930.79</v>
      </c>
      <c r="AU29" s="15">
        <f t="shared" si="10"/>
        <v>53930.79</v>
      </c>
      <c r="AW29" s="51">
        <f t="shared" si="11"/>
        <v>296867</v>
      </c>
      <c r="AX29" s="50">
        <f t="shared" si="12"/>
        <v>296682</v>
      </c>
      <c r="AY29" s="50">
        <f t="shared" si="13"/>
        <v>185</v>
      </c>
      <c r="AZ29" s="50"/>
      <c r="BA29" s="50">
        <f t="shared" si="14"/>
        <v>647169</v>
      </c>
      <c r="BB29" s="50">
        <f t="shared" si="15"/>
        <v>646766</v>
      </c>
      <c r="BC29" s="50">
        <f t="shared" si="16"/>
        <v>403</v>
      </c>
    </row>
    <row r="30" spans="1:55">
      <c r="A30" s="4">
        <f t="shared" si="0"/>
        <v>12</v>
      </c>
      <c r="B30" s="77">
        <v>45658</v>
      </c>
      <c r="C30" s="77">
        <v>46022</v>
      </c>
      <c r="D30" s="46">
        <v>12</v>
      </c>
      <c r="E30" s="35" t="s">
        <v>103</v>
      </c>
      <c r="F30" s="49">
        <v>79999.83</v>
      </c>
      <c r="G30" s="49">
        <v>79999.83</v>
      </c>
      <c r="H30" s="70" t="str">
        <f>'Workpaper 2'!E32</f>
        <v>n/a</v>
      </c>
      <c r="I30" s="49">
        <f t="shared" si="25"/>
        <v>79999.83</v>
      </c>
      <c r="J30" s="70">
        <f>'Workpaper 2'!F32</f>
        <v>0.08</v>
      </c>
      <c r="K30" s="49">
        <f>I30*(1+J30)</f>
        <v>86399.816400000011</v>
      </c>
      <c r="L30" s="70">
        <f>'Workpaper 2'!G32</f>
        <v>7.0000000000000007E-2</v>
      </c>
      <c r="M30" s="49">
        <f t="shared" si="4"/>
        <v>92447.803548000011</v>
      </c>
      <c r="N30" s="70">
        <f>'Workpaper 2'!H32</f>
        <v>0.05</v>
      </c>
      <c r="O30" s="49">
        <f t="shared" si="5"/>
        <v>97070.193725400022</v>
      </c>
      <c r="P30" s="70">
        <f>'Workpaper 2'!I32</f>
        <v>0.05</v>
      </c>
      <c r="Q30" s="49">
        <f t="shared" si="6"/>
        <v>101923.70341167002</v>
      </c>
      <c r="R30" s="48">
        <v>55720000</v>
      </c>
      <c r="S30" s="10" t="s">
        <v>112</v>
      </c>
      <c r="T30" s="53"/>
      <c r="U30" s="53"/>
      <c r="V30" s="53"/>
      <c r="W30" s="53"/>
      <c r="X30" s="53"/>
      <c r="Z30" s="15">
        <f t="shared" si="9"/>
        <v>6666.65</v>
      </c>
      <c r="AA30" s="15">
        <f t="shared" si="7"/>
        <v>6666.65</v>
      </c>
      <c r="AB30" s="15">
        <f t="shared" si="7"/>
        <v>6666.65</v>
      </c>
      <c r="AC30" s="15">
        <f t="shared" si="7"/>
        <v>6666.65</v>
      </c>
      <c r="AD30" s="15">
        <f t="shared" si="7"/>
        <v>6666.65</v>
      </c>
      <c r="AE30" s="15">
        <f t="shared" si="7"/>
        <v>6666.65</v>
      </c>
      <c r="AF30" s="15">
        <f t="shared" si="7"/>
        <v>6666.65</v>
      </c>
      <c r="AG30" s="15">
        <f t="shared" si="7"/>
        <v>6666.65</v>
      </c>
      <c r="AH30" s="15">
        <f t="shared" si="7"/>
        <v>6666.65</v>
      </c>
      <c r="AI30" s="15">
        <f t="shared" si="7"/>
        <v>6666.65</v>
      </c>
      <c r="AJ30" s="15">
        <f t="shared" si="8"/>
        <v>7199.98</v>
      </c>
      <c r="AK30" s="15">
        <f t="shared" si="8"/>
        <v>7199.98</v>
      </c>
      <c r="AL30" s="15">
        <f t="shared" si="8"/>
        <v>7199.98</v>
      </c>
      <c r="AM30" s="15">
        <f t="shared" si="8"/>
        <v>7199.98</v>
      </c>
      <c r="AN30" s="15">
        <f t="shared" si="8"/>
        <v>7199.98</v>
      </c>
      <c r="AO30" s="15">
        <f t="shared" si="8"/>
        <v>7199.98</v>
      </c>
      <c r="AP30" s="15">
        <f t="shared" si="8"/>
        <v>7199.98</v>
      </c>
      <c r="AQ30" s="15">
        <f t="shared" si="8"/>
        <v>7199.98</v>
      </c>
      <c r="AR30" s="15">
        <f t="shared" si="8"/>
        <v>7199.98</v>
      </c>
      <c r="AS30" s="15">
        <f t="shared" si="8"/>
        <v>7199.98</v>
      </c>
      <c r="AT30" s="15">
        <f t="shared" si="8"/>
        <v>7199.98</v>
      </c>
      <c r="AU30" s="15">
        <f t="shared" si="10"/>
        <v>7199.98</v>
      </c>
      <c r="AW30" s="51">
        <f t="shared" si="11"/>
        <v>40000</v>
      </c>
      <c r="AX30" s="50">
        <f t="shared" si="12"/>
        <v>39975</v>
      </c>
      <c r="AY30" s="50">
        <f t="shared" si="13"/>
        <v>25</v>
      </c>
      <c r="AZ30" s="50"/>
      <c r="BA30" s="50">
        <f t="shared" si="14"/>
        <v>86400</v>
      </c>
      <c r="BB30" s="50">
        <f t="shared" si="15"/>
        <v>86346</v>
      </c>
      <c r="BC30" s="50">
        <f t="shared" si="16"/>
        <v>54</v>
      </c>
    </row>
    <row r="31" spans="1:55">
      <c r="A31" s="4">
        <f t="shared" si="0"/>
        <v>13</v>
      </c>
      <c r="B31" s="77">
        <v>45323</v>
      </c>
      <c r="C31" s="77">
        <v>45688</v>
      </c>
      <c r="D31" s="46">
        <v>12</v>
      </c>
      <c r="E31" s="35" t="s">
        <v>104</v>
      </c>
      <c r="F31" s="49">
        <v>14305.16</v>
      </c>
      <c r="G31" s="49">
        <v>14305.16</v>
      </c>
      <c r="H31" s="70">
        <f>'Workpaper 2'!E33</f>
        <v>0.05</v>
      </c>
      <c r="I31" s="49">
        <f t="shared" si="25"/>
        <v>15020.418</v>
      </c>
      <c r="J31" s="70">
        <f>'Workpaper 2'!F33</f>
        <v>0.09</v>
      </c>
      <c r="K31" s="49">
        <f t="shared" si="4"/>
        <v>16372.255620000002</v>
      </c>
      <c r="L31" s="70">
        <f>'Workpaper 2'!G33</f>
        <v>7.0000000000000007E-2</v>
      </c>
      <c r="M31" s="49">
        <f t="shared" si="4"/>
        <v>17518.313513400004</v>
      </c>
      <c r="N31" s="70">
        <f>'Workpaper 2'!H33</f>
        <v>0.05</v>
      </c>
      <c r="O31" s="49">
        <f t="shared" si="5"/>
        <v>18394.229189070003</v>
      </c>
      <c r="P31" s="70">
        <f>'Workpaper 2'!I33</f>
        <v>0.05</v>
      </c>
      <c r="Q31" s="49">
        <f t="shared" si="6"/>
        <v>19313.940648523505</v>
      </c>
      <c r="R31" s="48">
        <v>55730000</v>
      </c>
      <c r="S31" s="10" t="s">
        <v>113</v>
      </c>
      <c r="T31" s="53"/>
      <c r="U31" s="53"/>
      <c r="V31" s="53"/>
      <c r="W31" s="53"/>
      <c r="X31" s="53"/>
      <c r="Z31" s="15">
        <f t="shared" si="9"/>
        <v>1251.7</v>
      </c>
      <c r="AA31" s="15">
        <f t="shared" si="7"/>
        <v>1251.7</v>
      </c>
      <c r="AB31" s="15">
        <f t="shared" si="7"/>
        <v>1251.7</v>
      </c>
      <c r="AC31" s="15">
        <f t="shared" si="7"/>
        <v>1251.7</v>
      </c>
      <c r="AD31" s="15">
        <f t="shared" si="7"/>
        <v>1251.7</v>
      </c>
      <c r="AE31" s="15">
        <f t="shared" si="7"/>
        <v>1251.7</v>
      </c>
      <c r="AF31" s="15">
        <f t="shared" si="7"/>
        <v>1251.7</v>
      </c>
      <c r="AG31" s="15">
        <f t="shared" si="7"/>
        <v>1251.7</v>
      </c>
      <c r="AH31" s="15">
        <f t="shared" si="7"/>
        <v>1251.7</v>
      </c>
      <c r="AI31" s="15">
        <f t="shared" si="7"/>
        <v>1251.7</v>
      </c>
      <c r="AJ31" s="15">
        <f t="shared" si="8"/>
        <v>1364.35</v>
      </c>
      <c r="AK31" s="15">
        <f t="shared" si="8"/>
        <v>1364.35</v>
      </c>
      <c r="AL31" s="15">
        <f t="shared" si="8"/>
        <v>1364.35</v>
      </c>
      <c r="AM31" s="15">
        <f t="shared" si="8"/>
        <v>1364.35</v>
      </c>
      <c r="AN31" s="15">
        <f t="shared" si="8"/>
        <v>1364.35</v>
      </c>
      <c r="AO31" s="15">
        <f t="shared" si="8"/>
        <v>1364.35</v>
      </c>
      <c r="AP31" s="15">
        <f t="shared" si="8"/>
        <v>1364.35</v>
      </c>
      <c r="AQ31" s="15">
        <f t="shared" si="8"/>
        <v>1364.35</v>
      </c>
      <c r="AR31" s="15">
        <f t="shared" si="8"/>
        <v>1364.35</v>
      </c>
      <c r="AS31" s="15">
        <f t="shared" si="8"/>
        <v>1364.35</v>
      </c>
      <c r="AT31" s="15">
        <f t="shared" si="8"/>
        <v>1364.35</v>
      </c>
      <c r="AU31" s="15">
        <f t="shared" si="10"/>
        <v>1364.35</v>
      </c>
      <c r="AW31" s="51">
        <f t="shared" si="11"/>
        <v>7510</v>
      </c>
      <c r="AX31" s="50">
        <f t="shared" si="12"/>
        <v>7505</v>
      </c>
      <c r="AY31" s="50">
        <f t="shared" si="13"/>
        <v>5</v>
      </c>
      <c r="AZ31" s="50"/>
      <c r="BA31" s="50">
        <f t="shared" si="14"/>
        <v>16372</v>
      </c>
      <c r="BB31" s="50">
        <f t="shared" si="15"/>
        <v>16362</v>
      </c>
      <c r="BC31" s="50">
        <f t="shared" si="16"/>
        <v>10</v>
      </c>
    </row>
    <row r="32" spans="1:55">
      <c r="A32" s="4">
        <f t="shared" si="0"/>
        <v>14</v>
      </c>
      <c r="B32" s="77">
        <v>45383</v>
      </c>
      <c r="C32" s="77">
        <v>45747</v>
      </c>
      <c r="D32" s="46">
        <v>12</v>
      </c>
      <c r="E32" s="35" t="s">
        <v>105</v>
      </c>
      <c r="F32" s="49">
        <v>34493.22</v>
      </c>
      <c r="G32" s="49">
        <v>34493.22</v>
      </c>
      <c r="H32" s="70">
        <f>'Workpaper 2'!E34</f>
        <v>0.13</v>
      </c>
      <c r="I32" s="49">
        <f t="shared" si="25"/>
        <v>38977.338599999995</v>
      </c>
      <c r="J32" s="70">
        <f>'Workpaper 2'!F34</f>
        <v>0.17</v>
      </c>
      <c r="K32" s="49">
        <f t="shared" si="4"/>
        <v>45603.486161999994</v>
      </c>
      <c r="L32" s="70">
        <f>'Workpaper 2'!G34</f>
        <v>0.15</v>
      </c>
      <c r="M32" s="49">
        <f t="shared" si="4"/>
        <v>52444.009086299986</v>
      </c>
      <c r="N32" s="70">
        <f>'Workpaper 2'!H34</f>
        <v>0.13</v>
      </c>
      <c r="O32" s="49">
        <f t="shared" si="5"/>
        <v>59261.730267518979</v>
      </c>
      <c r="P32" s="70">
        <f>'Workpaper 2'!I34</f>
        <v>0.1</v>
      </c>
      <c r="Q32" s="49">
        <f t="shared" si="6"/>
        <v>65187.90329427088</v>
      </c>
      <c r="R32" s="48">
        <v>55710000</v>
      </c>
      <c r="S32" s="10" t="s">
        <v>109</v>
      </c>
      <c r="T32" s="53"/>
      <c r="U32" s="53"/>
      <c r="V32" s="53"/>
      <c r="W32" s="53"/>
      <c r="X32" s="53"/>
      <c r="Z32" s="15">
        <f t="shared" si="9"/>
        <v>3248.11</v>
      </c>
      <c r="AA32" s="15">
        <f t="shared" si="7"/>
        <v>3248.11</v>
      </c>
      <c r="AB32" s="15">
        <f t="shared" si="7"/>
        <v>3248.11</v>
      </c>
      <c r="AC32" s="15">
        <f t="shared" si="7"/>
        <v>3248.11</v>
      </c>
      <c r="AD32" s="15">
        <f t="shared" si="7"/>
        <v>3248.11</v>
      </c>
      <c r="AE32" s="15">
        <f t="shared" si="7"/>
        <v>3248.11</v>
      </c>
      <c r="AF32" s="15">
        <f t="shared" si="7"/>
        <v>3248.11</v>
      </c>
      <c r="AG32" s="15">
        <f t="shared" si="7"/>
        <v>3248.11</v>
      </c>
      <c r="AH32" s="15">
        <f t="shared" si="7"/>
        <v>3248.11</v>
      </c>
      <c r="AI32" s="15">
        <f t="shared" si="7"/>
        <v>3248.11</v>
      </c>
      <c r="AJ32" s="15">
        <f t="shared" si="8"/>
        <v>3800.29</v>
      </c>
      <c r="AK32" s="15">
        <f t="shared" si="8"/>
        <v>3800.29</v>
      </c>
      <c r="AL32" s="15">
        <f t="shared" si="8"/>
        <v>3800.29</v>
      </c>
      <c r="AM32" s="15">
        <f t="shared" si="8"/>
        <v>3800.29</v>
      </c>
      <c r="AN32" s="15">
        <f t="shared" si="8"/>
        <v>3800.29</v>
      </c>
      <c r="AO32" s="15">
        <f t="shared" si="8"/>
        <v>3800.29</v>
      </c>
      <c r="AP32" s="15">
        <f t="shared" si="8"/>
        <v>3800.29</v>
      </c>
      <c r="AQ32" s="15">
        <f t="shared" si="8"/>
        <v>3800.29</v>
      </c>
      <c r="AR32" s="15">
        <f t="shared" si="8"/>
        <v>3800.29</v>
      </c>
      <c r="AS32" s="15">
        <f t="shared" si="8"/>
        <v>3800.29</v>
      </c>
      <c r="AT32" s="15">
        <f t="shared" si="8"/>
        <v>3800.29</v>
      </c>
      <c r="AU32" s="15">
        <f t="shared" si="10"/>
        <v>3800.29</v>
      </c>
      <c r="AW32" s="51">
        <f t="shared" si="11"/>
        <v>19489</v>
      </c>
      <c r="AX32" s="50">
        <f t="shared" si="12"/>
        <v>19477</v>
      </c>
      <c r="AY32" s="50">
        <f t="shared" si="13"/>
        <v>12</v>
      </c>
      <c r="AZ32" s="50"/>
      <c r="BA32" s="50">
        <f t="shared" si="14"/>
        <v>45603</v>
      </c>
      <c r="BB32" s="50">
        <f t="shared" si="15"/>
        <v>45575</v>
      </c>
      <c r="BC32" s="50">
        <f t="shared" si="16"/>
        <v>28</v>
      </c>
    </row>
    <row r="33" spans="1:55">
      <c r="A33" s="4">
        <f t="shared" si="0"/>
        <v>15</v>
      </c>
      <c r="B33" s="77">
        <v>45383</v>
      </c>
      <c r="C33" s="77">
        <v>45748</v>
      </c>
      <c r="D33" s="46">
        <v>12</v>
      </c>
      <c r="E33" s="35" t="s">
        <v>106</v>
      </c>
      <c r="F33" s="49">
        <v>205012.12425882922</v>
      </c>
      <c r="G33" s="49">
        <v>205012.12425882922</v>
      </c>
      <c r="H33" s="70">
        <f>'Workpaper 2'!E35</f>
        <v>0.13</v>
      </c>
      <c r="I33" s="49">
        <f t="shared" si="25"/>
        <v>231663.70041247699</v>
      </c>
      <c r="J33" s="70">
        <f>'Workpaper 2'!F35</f>
        <v>0.2</v>
      </c>
      <c r="K33" s="49">
        <f t="shared" si="4"/>
        <v>277996.4404949724</v>
      </c>
      <c r="L33" s="70">
        <f>'Workpaper 2'!G35</f>
        <v>0.17</v>
      </c>
      <c r="M33" s="49">
        <f t="shared" si="4"/>
        <v>325255.83537911769</v>
      </c>
      <c r="N33" s="70">
        <f>'Workpaper 2'!H35</f>
        <v>0.13</v>
      </c>
      <c r="O33" s="49">
        <f t="shared" si="5"/>
        <v>367539.09397840296</v>
      </c>
      <c r="P33" s="70">
        <f>'Workpaper 2'!I35</f>
        <v>0.1</v>
      </c>
      <c r="Q33" s="49">
        <f t="shared" si="6"/>
        <v>404293.00337624329</v>
      </c>
      <c r="R33" s="48">
        <v>55710000</v>
      </c>
      <c r="S33" s="10" t="s">
        <v>109</v>
      </c>
      <c r="T33" s="53"/>
      <c r="U33" s="53"/>
      <c r="V33" s="53"/>
      <c r="W33" s="53"/>
      <c r="X33" s="53"/>
      <c r="Z33" s="15">
        <f t="shared" si="9"/>
        <v>19305.310000000001</v>
      </c>
      <c r="AA33" s="15">
        <f t="shared" si="7"/>
        <v>19305.310000000001</v>
      </c>
      <c r="AB33" s="15">
        <f t="shared" si="7"/>
        <v>19305.310000000001</v>
      </c>
      <c r="AC33" s="15">
        <f t="shared" si="7"/>
        <v>19305.310000000001</v>
      </c>
      <c r="AD33" s="15">
        <f t="shared" si="7"/>
        <v>19305.310000000001</v>
      </c>
      <c r="AE33" s="15">
        <f t="shared" si="7"/>
        <v>19305.310000000001</v>
      </c>
      <c r="AF33" s="15">
        <f t="shared" si="7"/>
        <v>19305.310000000001</v>
      </c>
      <c r="AG33" s="15">
        <f t="shared" si="7"/>
        <v>19305.310000000001</v>
      </c>
      <c r="AH33" s="15">
        <f t="shared" si="7"/>
        <v>19305.310000000001</v>
      </c>
      <c r="AI33" s="15">
        <f t="shared" si="7"/>
        <v>19305.310000000001</v>
      </c>
      <c r="AJ33" s="15">
        <f t="shared" si="8"/>
        <v>23166.37</v>
      </c>
      <c r="AK33" s="15">
        <f t="shared" si="8"/>
        <v>23166.37</v>
      </c>
      <c r="AL33" s="15">
        <f t="shared" si="8"/>
        <v>23166.37</v>
      </c>
      <c r="AM33" s="15">
        <f t="shared" si="8"/>
        <v>23166.37</v>
      </c>
      <c r="AN33" s="15">
        <f t="shared" si="8"/>
        <v>23166.37</v>
      </c>
      <c r="AO33" s="15">
        <f t="shared" si="8"/>
        <v>23166.37</v>
      </c>
      <c r="AP33" s="15">
        <f t="shared" si="8"/>
        <v>23166.37</v>
      </c>
      <c r="AQ33" s="15">
        <f t="shared" si="8"/>
        <v>23166.37</v>
      </c>
      <c r="AR33" s="15">
        <f t="shared" si="8"/>
        <v>23166.37</v>
      </c>
      <c r="AS33" s="15">
        <f t="shared" si="8"/>
        <v>23166.37</v>
      </c>
      <c r="AT33" s="15">
        <f t="shared" si="8"/>
        <v>23166.37</v>
      </c>
      <c r="AU33" s="15">
        <f t="shared" si="10"/>
        <v>23166.37</v>
      </c>
      <c r="AW33" s="51">
        <f t="shared" si="11"/>
        <v>115832</v>
      </c>
      <c r="AX33" s="50">
        <f t="shared" si="12"/>
        <v>115760</v>
      </c>
      <c r="AY33" s="50">
        <f t="shared" si="13"/>
        <v>72</v>
      </c>
      <c r="AZ33" s="50"/>
      <c r="BA33" s="50">
        <f t="shared" si="14"/>
        <v>277996</v>
      </c>
      <c r="BB33" s="50">
        <f t="shared" si="15"/>
        <v>277823</v>
      </c>
      <c r="BC33" s="50">
        <f t="shared" si="16"/>
        <v>173</v>
      </c>
    </row>
    <row r="34" spans="1:55">
      <c r="A34" s="4">
        <f t="shared" si="0"/>
        <v>16</v>
      </c>
      <c r="B34" s="77">
        <v>45383</v>
      </c>
      <c r="C34" s="77">
        <v>45748</v>
      </c>
      <c r="D34" s="46">
        <v>12</v>
      </c>
      <c r="E34" s="35" t="s">
        <v>107</v>
      </c>
      <c r="F34" s="49">
        <v>16287.531526132434</v>
      </c>
      <c r="G34" s="49">
        <v>16287.531526132436</v>
      </c>
      <c r="H34" s="70">
        <f>'Workpaper 2'!E36</f>
        <v>0.13</v>
      </c>
      <c r="I34" s="49">
        <f t="shared" si="25"/>
        <v>18404.91062452965</v>
      </c>
      <c r="J34" s="70">
        <f>'Workpaper 2'!F36</f>
        <v>0.15</v>
      </c>
      <c r="K34" s="49">
        <f t="shared" si="4"/>
        <v>21165.647218209095</v>
      </c>
      <c r="L34" s="70">
        <f>'Workpaper 2'!G36</f>
        <v>0.15</v>
      </c>
      <c r="M34" s="49">
        <f t="shared" si="4"/>
        <v>24340.494300940456</v>
      </c>
      <c r="N34" s="70">
        <f>'Workpaper 2'!H36</f>
        <v>0.13</v>
      </c>
      <c r="O34" s="49">
        <f t="shared" si="5"/>
        <v>27504.758560062714</v>
      </c>
      <c r="P34" s="70">
        <f>'Workpaper 2'!I36</f>
        <v>0.1</v>
      </c>
      <c r="Q34" s="49">
        <f t="shared" si="6"/>
        <v>30255.234416068986</v>
      </c>
      <c r="R34" s="48">
        <v>55710000</v>
      </c>
      <c r="S34" s="10" t="s">
        <v>109</v>
      </c>
      <c r="T34" s="53"/>
      <c r="U34" s="53"/>
      <c r="V34" s="53"/>
      <c r="W34" s="53"/>
      <c r="X34" s="53"/>
      <c r="Z34" s="15">
        <f t="shared" si="9"/>
        <v>1533.74</v>
      </c>
      <c r="AA34" s="15">
        <f t="shared" si="7"/>
        <v>1533.74</v>
      </c>
      <c r="AB34" s="15">
        <f t="shared" si="7"/>
        <v>1533.74</v>
      </c>
      <c r="AC34" s="15">
        <f t="shared" si="7"/>
        <v>1533.74</v>
      </c>
      <c r="AD34" s="15">
        <f t="shared" si="7"/>
        <v>1533.74</v>
      </c>
      <c r="AE34" s="15">
        <f t="shared" si="7"/>
        <v>1533.74</v>
      </c>
      <c r="AF34" s="15">
        <f t="shared" si="7"/>
        <v>1533.74</v>
      </c>
      <c r="AG34" s="15">
        <f t="shared" si="7"/>
        <v>1533.74</v>
      </c>
      <c r="AH34" s="15">
        <f t="shared" si="7"/>
        <v>1533.74</v>
      </c>
      <c r="AI34" s="15">
        <f t="shared" si="7"/>
        <v>1533.74</v>
      </c>
      <c r="AJ34" s="15">
        <f t="shared" si="8"/>
        <v>1763.8</v>
      </c>
      <c r="AK34" s="15">
        <f t="shared" si="8"/>
        <v>1763.8</v>
      </c>
      <c r="AL34" s="15">
        <f t="shared" si="8"/>
        <v>1763.8</v>
      </c>
      <c r="AM34" s="15">
        <f t="shared" si="8"/>
        <v>1763.8</v>
      </c>
      <c r="AN34" s="15">
        <f t="shared" si="8"/>
        <v>1763.8</v>
      </c>
      <c r="AO34" s="15">
        <f t="shared" si="8"/>
        <v>1763.8</v>
      </c>
      <c r="AP34" s="15">
        <f t="shared" si="8"/>
        <v>1763.8</v>
      </c>
      <c r="AQ34" s="15">
        <f t="shared" si="8"/>
        <v>1763.8</v>
      </c>
      <c r="AR34" s="15">
        <f t="shared" si="8"/>
        <v>1763.8</v>
      </c>
      <c r="AS34" s="15">
        <f t="shared" si="8"/>
        <v>1763.8</v>
      </c>
      <c r="AT34" s="15">
        <f t="shared" si="8"/>
        <v>1763.8</v>
      </c>
      <c r="AU34" s="15">
        <f t="shared" si="10"/>
        <v>1763.8</v>
      </c>
      <c r="AW34" s="51">
        <f t="shared" si="11"/>
        <v>9202</v>
      </c>
      <c r="AX34" s="50">
        <f t="shared" si="12"/>
        <v>9196</v>
      </c>
      <c r="AY34" s="50">
        <f t="shared" si="13"/>
        <v>6</v>
      </c>
      <c r="AZ34" s="50"/>
      <c r="BA34" s="50">
        <f t="shared" si="14"/>
        <v>21166</v>
      </c>
      <c r="BB34" s="50">
        <f t="shared" si="15"/>
        <v>21153</v>
      </c>
      <c r="BC34" s="50">
        <f t="shared" si="16"/>
        <v>13</v>
      </c>
    </row>
    <row r="35" spans="1:55">
      <c r="A35" s="4">
        <f t="shared" si="0"/>
        <v>17</v>
      </c>
      <c r="B35" s="77">
        <v>45383</v>
      </c>
      <c r="C35" s="77">
        <v>45748</v>
      </c>
      <c r="D35" s="46">
        <v>12</v>
      </c>
      <c r="E35" s="35" t="s">
        <v>108</v>
      </c>
      <c r="F35" s="49">
        <v>1276.6741703250175</v>
      </c>
      <c r="G35" s="49">
        <v>1276.6741703250175</v>
      </c>
      <c r="H35" s="70">
        <f>'Workpaper 2'!E37</f>
        <v>0.13</v>
      </c>
      <c r="I35" s="49">
        <f t="shared" si="25"/>
        <v>1442.6418124672696</v>
      </c>
      <c r="J35" s="70">
        <f>'Workpaper 2'!F37</f>
        <v>0.15</v>
      </c>
      <c r="K35" s="49">
        <f t="shared" si="4"/>
        <v>1659.0380843373598</v>
      </c>
      <c r="L35" s="70">
        <f>'Workpaper 2'!G37</f>
        <v>0.15</v>
      </c>
      <c r="M35" s="49">
        <f t="shared" si="4"/>
        <v>1907.8937969879637</v>
      </c>
      <c r="N35" s="70">
        <f>'Workpaper 2'!H37</f>
        <v>0.13</v>
      </c>
      <c r="O35" s="49">
        <f t="shared" si="5"/>
        <v>2155.9199905963987</v>
      </c>
      <c r="P35" s="70">
        <f>'Workpaper 2'!I37</f>
        <v>0.1</v>
      </c>
      <c r="Q35" s="49">
        <f t="shared" si="6"/>
        <v>2371.5119896560386</v>
      </c>
      <c r="R35" s="48">
        <v>55710000</v>
      </c>
      <c r="S35" s="10" t="s">
        <v>109</v>
      </c>
      <c r="T35" s="53"/>
      <c r="U35" s="53"/>
      <c r="V35" s="53"/>
      <c r="W35" s="53"/>
      <c r="X35" s="53"/>
      <c r="Z35" s="15">
        <f t="shared" si="9"/>
        <v>120.22</v>
      </c>
      <c r="AA35" s="15">
        <f t="shared" si="7"/>
        <v>120.22</v>
      </c>
      <c r="AB35" s="15">
        <f t="shared" si="7"/>
        <v>120.22</v>
      </c>
      <c r="AC35" s="15">
        <f t="shared" si="7"/>
        <v>120.22</v>
      </c>
      <c r="AD35" s="15">
        <f t="shared" si="7"/>
        <v>120.22</v>
      </c>
      <c r="AE35" s="15">
        <f t="shared" si="7"/>
        <v>120.22</v>
      </c>
      <c r="AF35" s="15">
        <f t="shared" si="7"/>
        <v>120.22</v>
      </c>
      <c r="AG35" s="15">
        <f t="shared" si="7"/>
        <v>120.22</v>
      </c>
      <c r="AH35" s="15">
        <f t="shared" si="7"/>
        <v>120.22</v>
      </c>
      <c r="AI35" s="15">
        <f t="shared" si="7"/>
        <v>120.22</v>
      </c>
      <c r="AJ35" s="15">
        <f t="shared" si="8"/>
        <v>138.25</v>
      </c>
      <c r="AK35" s="15">
        <f t="shared" si="8"/>
        <v>138.25</v>
      </c>
      <c r="AL35" s="15">
        <f t="shared" si="8"/>
        <v>138.25</v>
      </c>
      <c r="AM35" s="15">
        <f t="shared" si="8"/>
        <v>138.25</v>
      </c>
      <c r="AN35" s="15">
        <f t="shared" si="8"/>
        <v>138.25</v>
      </c>
      <c r="AO35" s="15">
        <f t="shared" si="8"/>
        <v>138.25</v>
      </c>
      <c r="AP35" s="15">
        <f t="shared" si="8"/>
        <v>138.25</v>
      </c>
      <c r="AQ35" s="15">
        <f t="shared" si="8"/>
        <v>138.25</v>
      </c>
      <c r="AR35" s="15">
        <f t="shared" si="8"/>
        <v>138.25</v>
      </c>
      <c r="AS35" s="15">
        <f t="shared" si="8"/>
        <v>138.25</v>
      </c>
      <c r="AT35" s="15">
        <f t="shared" si="8"/>
        <v>138.25</v>
      </c>
      <c r="AU35" s="15">
        <f t="shared" si="10"/>
        <v>138.25</v>
      </c>
      <c r="AW35" s="51">
        <f t="shared" si="11"/>
        <v>721</v>
      </c>
      <c r="AX35" s="50">
        <f t="shared" si="12"/>
        <v>721</v>
      </c>
      <c r="AY35" s="50">
        <f t="shared" si="13"/>
        <v>0</v>
      </c>
      <c r="AZ35" s="50"/>
      <c r="BA35" s="50">
        <f t="shared" si="14"/>
        <v>1659</v>
      </c>
      <c r="BB35" s="50">
        <f t="shared" si="15"/>
        <v>1658</v>
      </c>
      <c r="BC35" s="50">
        <f t="shared" si="16"/>
        <v>1</v>
      </c>
    </row>
    <row r="36" spans="1:55">
      <c r="A36" s="4">
        <f t="shared" si="0"/>
        <v>18</v>
      </c>
      <c r="B36" s="77">
        <v>45658</v>
      </c>
      <c r="C36" s="77">
        <v>46022</v>
      </c>
      <c r="D36" s="46">
        <v>12</v>
      </c>
      <c r="E36" s="35" t="s">
        <v>43</v>
      </c>
      <c r="F36" s="49">
        <v>665255.16</v>
      </c>
      <c r="G36" s="49">
        <v>665255.16</v>
      </c>
      <c r="H36" s="70" t="str">
        <f>'Workpaper 2'!E38</f>
        <v>n/a</v>
      </c>
      <c r="I36" s="49">
        <f t="shared" si="25"/>
        <v>665255.16</v>
      </c>
      <c r="J36" s="70">
        <f>'Workpaper 2'!F38</f>
        <v>0.18</v>
      </c>
      <c r="K36" s="49">
        <f t="shared" si="4"/>
        <v>785001.08880000003</v>
      </c>
      <c r="L36" s="70">
        <f>'Workpaper 2'!G38</f>
        <v>0.18</v>
      </c>
      <c r="M36" s="49">
        <f t="shared" si="4"/>
        <v>926301.28478400002</v>
      </c>
      <c r="N36" s="70">
        <f>'Workpaper 2'!H38</f>
        <v>0.15</v>
      </c>
      <c r="O36" s="49">
        <f t="shared" si="5"/>
        <v>1065246.4775016</v>
      </c>
      <c r="P36" s="70">
        <f>'Workpaper 2'!I38</f>
        <v>0.1</v>
      </c>
      <c r="Q36" s="49">
        <f t="shared" si="6"/>
        <v>1171771.1252517602</v>
      </c>
      <c r="R36" s="48">
        <v>55740000</v>
      </c>
      <c r="S36" s="10" t="s">
        <v>114</v>
      </c>
      <c r="T36" s="53"/>
      <c r="U36" s="53"/>
      <c r="V36" s="53"/>
      <c r="W36" s="53"/>
      <c r="X36" s="53"/>
      <c r="Z36" s="15">
        <f t="shared" si="9"/>
        <v>55437.93</v>
      </c>
      <c r="AA36" s="15">
        <f t="shared" si="7"/>
        <v>55437.93</v>
      </c>
      <c r="AB36" s="15">
        <f t="shared" si="7"/>
        <v>55437.93</v>
      </c>
      <c r="AC36" s="15">
        <f t="shared" si="7"/>
        <v>55437.93</v>
      </c>
      <c r="AD36" s="15">
        <f t="shared" si="7"/>
        <v>55437.93</v>
      </c>
      <c r="AE36" s="15">
        <f t="shared" si="7"/>
        <v>55437.93</v>
      </c>
      <c r="AF36" s="15">
        <f t="shared" si="7"/>
        <v>55437.93</v>
      </c>
      <c r="AG36" s="15">
        <f t="shared" si="7"/>
        <v>55437.93</v>
      </c>
      <c r="AH36" s="15">
        <f t="shared" si="7"/>
        <v>55437.93</v>
      </c>
      <c r="AI36" s="15">
        <f t="shared" si="7"/>
        <v>55437.93</v>
      </c>
      <c r="AJ36" s="15">
        <f t="shared" si="8"/>
        <v>65416.76</v>
      </c>
      <c r="AK36" s="15">
        <f t="shared" si="8"/>
        <v>65416.76</v>
      </c>
      <c r="AL36" s="15">
        <f t="shared" si="8"/>
        <v>65416.76</v>
      </c>
      <c r="AM36" s="15">
        <f t="shared" si="8"/>
        <v>65416.76</v>
      </c>
      <c r="AN36" s="15">
        <f t="shared" si="8"/>
        <v>65416.76</v>
      </c>
      <c r="AO36" s="15">
        <f t="shared" si="8"/>
        <v>65416.76</v>
      </c>
      <c r="AP36" s="15">
        <f t="shared" si="8"/>
        <v>65416.76</v>
      </c>
      <c r="AQ36" s="15">
        <f t="shared" si="8"/>
        <v>65416.76</v>
      </c>
      <c r="AR36" s="15">
        <f t="shared" si="8"/>
        <v>65416.76</v>
      </c>
      <c r="AS36" s="15">
        <f t="shared" si="8"/>
        <v>65416.76</v>
      </c>
      <c r="AT36" s="15">
        <f t="shared" si="8"/>
        <v>65416.76</v>
      </c>
      <c r="AU36" s="15">
        <f t="shared" si="10"/>
        <v>65416.76</v>
      </c>
      <c r="AW36" s="51">
        <f t="shared" si="11"/>
        <v>332628</v>
      </c>
      <c r="AX36" s="50">
        <f t="shared" si="12"/>
        <v>332421</v>
      </c>
      <c r="AY36" s="50">
        <f t="shared" si="13"/>
        <v>207</v>
      </c>
      <c r="AZ36" s="50"/>
      <c r="BA36" s="50">
        <f t="shared" si="14"/>
        <v>785001</v>
      </c>
      <c r="BB36" s="50">
        <f t="shared" si="15"/>
        <v>784512</v>
      </c>
      <c r="BC36" s="50">
        <f t="shared" si="16"/>
        <v>489</v>
      </c>
    </row>
    <row r="37" spans="1:55">
      <c r="A37" s="4">
        <f t="shared" si="0"/>
        <v>19</v>
      </c>
      <c r="B37" s="77">
        <v>45658</v>
      </c>
      <c r="C37" s="77">
        <v>46022</v>
      </c>
      <c r="D37" s="46">
        <v>12</v>
      </c>
      <c r="E37" s="35" t="s">
        <v>90</v>
      </c>
      <c r="F37" s="49">
        <v>27567.32</v>
      </c>
      <c r="G37" s="49">
        <v>27567.32</v>
      </c>
      <c r="H37" s="70" t="str">
        <f>'Workpaper 2'!E39</f>
        <v>n/a</v>
      </c>
      <c r="I37" s="49">
        <f t="shared" si="25"/>
        <v>27567.32</v>
      </c>
      <c r="J37" s="70">
        <f>'Workpaper 2'!F39</f>
        <v>0.35</v>
      </c>
      <c r="K37" s="49">
        <f t="shared" si="4"/>
        <v>37215.882000000005</v>
      </c>
      <c r="L37" s="70">
        <f>'Workpaper 2'!G39</f>
        <v>0.15</v>
      </c>
      <c r="M37" s="49">
        <f t="shared" si="4"/>
        <v>42798.264300000003</v>
      </c>
      <c r="N37" s="70">
        <f>'Workpaper 2'!H39</f>
        <v>0.08</v>
      </c>
      <c r="O37" s="49">
        <f t="shared" si="5"/>
        <v>46222.125444000005</v>
      </c>
      <c r="P37" s="70">
        <f>'Workpaper 2'!I39</f>
        <v>0.08</v>
      </c>
      <c r="Q37" s="49">
        <f t="shared" si="6"/>
        <v>49919.895479520012</v>
      </c>
      <c r="R37" s="48">
        <v>55710000</v>
      </c>
      <c r="S37" s="10" t="s">
        <v>109</v>
      </c>
      <c r="T37" s="53"/>
      <c r="U37" s="53"/>
      <c r="V37" s="53"/>
      <c r="W37" s="53"/>
      <c r="X37" s="53"/>
      <c r="Z37" s="15">
        <f t="shared" si="9"/>
        <v>2297.2800000000002</v>
      </c>
      <c r="AA37" s="15">
        <f t="shared" si="7"/>
        <v>2297.2800000000002</v>
      </c>
      <c r="AB37" s="15">
        <f t="shared" si="7"/>
        <v>2297.2800000000002</v>
      </c>
      <c r="AC37" s="15">
        <f t="shared" si="7"/>
        <v>2297.2800000000002</v>
      </c>
      <c r="AD37" s="15">
        <f t="shared" si="7"/>
        <v>2297.2800000000002</v>
      </c>
      <c r="AE37" s="15">
        <f t="shared" si="7"/>
        <v>2297.2800000000002</v>
      </c>
      <c r="AF37" s="15">
        <f t="shared" si="7"/>
        <v>2297.2800000000002</v>
      </c>
      <c r="AG37" s="15">
        <f t="shared" si="7"/>
        <v>2297.2800000000002</v>
      </c>
      <c r="AH37" s="15">
        <f t="shared" si="7"/>
        <v>2297.2800000000002</v>
      </c>
      <c r="AI37" s="15">
        <f t="shared" si="7"/>
        <v>2297.2800000000002</v>
      </c>
      <c r="AJ37" s="15">
        <f t="shared" si="8"/>
        <v>3101.32</v>
      </c>
      <c r="AK37" s="15">
        <f t="shared" si="8"/>
        <v>3101.32</v>
      </c>
      <c r="AL37" s="15">
        <f t="shared" si="8"/>
        <v>3101.32</v>
      </c>
      <c r="AM37" s="15">
        <f t="shared" si="8"/>
        <v>3101.32</v>
      </c>
      <c r="AN37" s="15">
        <f t="shared" si="8"/>
        <v>3101.32</v>
      </c>
      <c r="AO37" s="15">
        <f t="shared" si="8"/>
        <v>3101.32</v>
      </c>
      <c r="AP37" s="15">
        <f t="shared" si="8"/>
        <v>3101.32</v>
      </c>
      <c r="AQ37" s="15">
        <f t="shared" si="8"/>
        <v>3101.32</v>
      </c>
      <c r="AR37" s="15">
        <f t="shared" si="8"/>
        <v>3101.32</v>
      </c>
      <c r="AS37" s="15">
        <f t="shared" si="8"/>
        <v>3101.32</v>
      </c>
      <c r="AT37" s="15">
        <f t="shared" si="8"/>
        <v>3101.32</v>
      </c>
      <c r="AU37" s="15">
        <f t="shared" si="10"/>
        <v>3101.32</v>
      </c>
      <c r="AW37" s="51">
        <f t="shared" si="11"/>
        <v>13784</v>
      </c>
      <c r="AX37" s="50">
        <f t="shared" si="12"/>
        <v>13775</v>
      </c>
      <c r="AY37" s="50">
        <f t="shared" si="13"/>
        <v>9</v>
      </c>
      <c r="AZ37" s="50"/>
      <c r="BA37" s="50">
        <f t="shared" si="14"/>
        <v>37216</v>
      </c>
      <c r="BB37" s="50">
        <f t="shared" si="15"/>
        <v>37193</v>
      </c>
      <c r="BC37" s="50">
        <f t="shared" si="16"/>
        <v>23</v>
      </c>
    </row>
    <row r="38" spans="1:55">
      <c r="A38" s="4">
        <f t="shared" si="0"/>
        <v>20</v>
      </c>
      <c r="B38" s="77">
        <v>45658</v>
      </c>
      <c r="C38" s="77">
        <v>46022</v>
      </c>
      <c r="D38" s="46">
        <v>12</v>
      </c>
      <c r="E38" s="35" t="s">
        <v>89</v>
      </c>
      <c r="F38" s="49">
        <v>50869.34</v>
      </c>
      <c r="G38" s="49">
        <v>50869.34</v>
      </c>
      <c r="H38" s="70" t="str">
        <f>'Workpaper 2'!E40</f>
        <v>n/a</v>
      </c>
      <c r="I38" s="49">
        <f t="shared" si="25"/>
        <v>50869.34</v>
      </c>
      <c r="J38" s="70">
        <f>'Workpaper 2'!F40</f>
        <v>0.08</v>
      </c>
      <c r="K38" s="49">
        <f t="shared" ref="K38" si="26">I38*(1+J38)</f>
        <v>54938.887199999997</v>
      </c>
      <c r="L38" s="70">
        <f>'Workpaper 2'!G40</f>
        <v>7.0000000000000007E-2</v>
      </c>
      <c r="M38" s="49">
        <f t="shared" ref="M38" si="27">K38*(1+L38)</f>
        <v>58784.609303999998</v>
      </c>
      <c r="N38" s="70">
        <f>'Workpaper 2'!H40</f>
        <v>0.04</v>
      </c>
      <c r="O38" s="49">
        <f t="shared" ref="O38" si="28">M38*(1+N38)</f>
        <v>61135.993676159997</v>
      </c>
      <c r="P38" s="70">
        <f>'Workpaper 2'!I40</f>
        <v>0.04</v>
      </c>
      <c r="Q38" s="49">
        <f t="shared" ref="Q38" si="29">O38*(1+P38)</f>
        <v>63581.433423206399</v>
      </c>
      <c r="R38" s="48">
        <v>55730000</v>
      </c>
      <c r="S38" s="10" t="s">
        <v>109</v>
      </c>
      <c r="T38" s="53"/>
      <c r="U38" s="53"/>
      <c r="V38" s="53"/>
      <c r="W38" s="53"/>
      <c r="X38" s="53"/>
      <c r="Z38" s="15">
        <f t="shared" si="9"/>
        <v>4239.1099999999997</v>
      </c>
      <c r="AA38" s="15">
        <f t="shared" si="7"/>
        <v>4239.1099999999997</v>
      </c>
      <c r="AB38" s="15">
        <f t="shared" si="7"/>
        <v>4239.1099999999997</v>
      </c>
      <c r="AC38" s="15">
        <f t="shared" si="7"/>
        <v>4239.1099999999997</v>
      </c>
      <c r="AD38" s="15">
        <f t="shared" si="7"/>
        <v>4239.1099999999997</v>
      </c>
      <c r="AE38" s="15">
        <f t="shared" si="7"/>
        <v>4239.1099999999997</v>
      </c>
      <c r="AF38" s="15">
        <f t="shared" si="7"/>
        <v>4239.1099999999997</v>
      </c>
      <c r="AG38" s="15">
        <f t="shared" si="7"/>
        <v>4239.1099999999997</v>
      </c>
      <c r="AH38" s="15">
        <f t="shared" si="7"/>
        <v>4239.1099999999997</v>
      </c>
      <c r="AI38" s="15">
        <f t="shared" si="7"/>
        <v>4239.1099999999997</v>
      </c>
      <c r="AJ38" s="15">
        <f t="shared" si="8"/>
        <v>4578.24</v>
      </c>
      <c r="AK38" s="15">
        <f t="shared" si="8"/>
        <v>4578.24</v>
      </c>
      <c r="AL38" s="15">
        <f t="shared" si="8"/>
        <v>4578.24</v>
      </c>
      <c r="AM38" s="15">
        <f t="shared" si="8"/>
        <v>4578.24</v>
      </c>
      <c r="AN38" s="15">
        <f t="shared" si="8"/>
        <v>4578.24</v>
      </c>
      <c r="AO38" s="15">
        <f t="shared" si="8"/>
        <v>4578.24</v>
      </c>
      <c r="AP38" s="15">
        <f t="shared" si="8"/>
        <v>4578.24</v>
      </c>
      <c r="AQ38" s="15">
        <f t="shared" si="8"/>
        <v>4578.24</v>
      </c>
      <c r="AR38" s="15">
        <f t="shared" si="8"/>
        <v>4578.24</v>
      </c>
      <c r="AS38" s="15">
        <f t="shared" si="8"/>
        <v>4578.24</v>
      </c>
      <c r="AT38" s="15">
        <f t="shared" si="8"/>
        <v>4578.24</v>
      </c>
      <c r="AU38" s="15">
        <f t="shared" si="10"/>
        <v>4578.24</v>
      </c>
      <c r="AW38" s="51">
        <f t="shared" si="11"/>
        <v>25435</v>
      </c>
      <c r="AX38" s="50">
        <f t="shared" ref="AX38" si="30">ROUND(AW38*$BB$20,0)</f>
        <v>25419</v>
      </c>
      <c r="AY38" s="50">
        <f t="shared" ref="AY38" si="31">ROUND(AW38*$BC$20,0)</f>
        <v>16</v>
      </c>
      <c r="AZ38" s="50"/>
      <c r="BA38" s="50">
        <f t="shared" si="14"/>
        <v>54939</v>
      </c>
      <c r="BB38" s="50">
        <f t="shared" ref="BB38" si="32">ROUND(BA38*$BB$20,0)</f>
        <v>54905</v>
      </c>
      <c r="BC38" s="50">
        <f t="shared" ref="BC38" si="33">ROUND(BA38*$BC$20,0)</f>
        <v>34</v>
      </c>
    </row>
    <row r="39" spans="1:55">
      <c r="A39" s="4">
        <f t="shared" si="0"/>
        <v>21</v>
      </c>
      <c r="B39" s="77">
        <v>45658</v>
      </c>
      <c r="C39" s="77">
        <v>46753</v>
      </c>
      <c r="D39" s="46">
        <v>36</v>
      </c>
      <c r="E39" s="35" t="s">
        <v>44</v>
      </c>
      <c r="F39" s="49">
        <v>394.94</v>
      </c>
      <c r="G39" s="49">
        <v>131.64666666666668</v>
      </c>
      <c r="H39" s="70" t="str">
        <f>'Workpaper 2'!E41</f>
        <v>n/a</v>
      </c>
      <c r="I39" s="49">
        <f t="shared" si="25"/>
        <v>131.64666666666668</v>
      </c>
      <c r="J39" s="70">
        <f>'Workpaper 2'!F41</f>
        <v>0</v>
      </c>
      <c r="K39" s="49">
        <f t="shared" ref="K39:K40" si="34">I39*(1+J39)</f>
        <v>131.64666666666668</v>
      </c>
      <c r="L39" s="70">
        <f>'Workpaper 2'!G41</f>
        <v>0</v>
      </c>
      <c r="M39" s="49">
        <f t="shared" ref="M39:M40" si="35">K39*(1+L39)</f>
        <v>131.64666666666668</v>
      </c>
      <c r="N39" s="70">
        <f>'Workpaper 2'!H41</f>
        <v>0.08</v>
      </c>
      <c r="O39" s="49">
        <f t="shared" ref="O39:O40" si="36">M39*(1+N39)</f>
        <v>142.17840000000001</v>
      </c>
      <c r="P39" s="70">
        <f>'Workpaper 2'!I41</f>
        <v>0</v>
      </c>
      <c r="Q39" s="49">
        <f t="shared" ref="Q39:Q40" si="37">O39*(1+P39)</f>
        <v>142.17840000000001</v>
      </c>
      <c r="R39" s="48">
        <v>55710000</v>
      </c>
      <c r="S39" s="10" t="s">
        <v>109</v>
      </c>
      <c r="T39" s="53"/>
      <c r="U39" s="53"/>
      <c r="V39" s="53"/>
      <c r="W39" s="53"/>
      <c r="X39" s="53"/>
      <c r="Z39" s="15">
        <f t="shared" si="9"/>
        <v>10.97</v>
      </c>
      <c r="AA39" s="15">
        <f t="shared" si="7"/>
        <v>10.97</v>
      </c>
      <c r="AB39" s="15">
        <f t="shared" si="7"/>
        <v>10.97</v>
      </c>
      <c r="AC39" s="15">
        <f t="shared" si="7"/>
        <v>10.97</v>
      </c>
      <c r="AD39" s="15">
        <f t="shared" si="7"/>
        <v>10.97</v>
      </c>
      <c r="AE39" s="15">
        <f t="shared" si="7"/>
        <v>10.97</v>
      </c>
      <c r="AF39" s="15">
        <f t="shared" si="7"/>
        <v>10.97</v>
      </c>
      <c r="AG39" s="15">
        <f t="shared" si="7"/>
        <v>10.97</v>
      </c>
      <c r="AH39" s="15">
        <f t="shared" si="7"/>
        <v>10.97</v>
      </c>
      <c r="AI39" s="15">
        <f t="shared" si="7"/>
        <v>10.97</v>
      </c>
      <c r="AJ39" s="15">
        <f t="shared" si="8"/>
        <v>10.97</v>
      </c>
      <c r="AK39" s="15">
        <f t="shared" si="8"/>
        <v>10.97</v>
      </c>
      <c r="AL39" s="15">
        <f t="shared" si="8"/>
        <v>10.97</v>
      </c>
      <c r="AM39" s="15">
        <f t="shared" si="8"/>
        <v>10.97</v>
      </c>
      <c r="AN39" s="15">
        <f t="shared" si="8"/>
        <v>10.97</v>
      </c>
      <c r="AO39" s="15">
        <f t="shared" si="8"/>
        <v>10.97</v>
      </c>
      <c r="AP39" s="15">
        <f t="shared" si="8"/>
        <v>10.97</v>
      </c>
      <c r="AQ39" s="15">
        <f t="shared" si="8"/>
        <v>10.97</v>
      </c>
      <c r="AR39" s="15">
        <f t="shared" si="8"/>
        <v>10.97</v>
      </c>
      <c r="AS39" s="15">
        <f t="shared" si="8"/>
        <v>10.97</v>
      </c>
      <c r="AT39" s="15">
        <f t="shared" si="8"/>
        <v>10.97</v>
      </c>
      <c r="AU39" s="15">
        <f t="shared" si="10"/>
        <v>10.97</v>
      </c>
      <c r="AW39" s="51">
        <f t="shared" ref="AW39:AW40" si="38">ROUND(SUM(Z39:AE39),0)</f>
        <v>66</v>
      </c>
      <c r="AX39" s="50">
        <f t="shared" ref="AX39:AX40" si="39">ROUND(AW39*$BB$20,0)</f>
        <v>66</v>
      </c>
      <c r="AY39" s="50">
        <f t="shared" ref="AY39:AY40" si="40">ROUND(AW39*$BC$20,0)</f>
        <v>0</v>
      </c>
      <c r="AZ39" s="50"/>
      <c r="BA39" s="50">
        <f t="shared" ref="BA39:BA40" si="41">ROUND(SUM(AJ39:AU39),0)</f>
        <v>132</v>
      </c>
      <c r="BB39" s="50">
        <f t="shared" ref="BB39:BB40" si="42">ROUND(BA39*$BB$20,0)</f>
        <v>132</v>
      </c>
      <c r="BC39" s="50">
        <f t="shared" ref="BC39:BC40" si="43">ROUND(BA39*$BC$20,0)</f>
        <v>0</v>
      </c>
    </row>
    <row r="40" spans="1:55">
      <c r="A40" s="4">
        <f t="shared" si="0"/>
        <v>22</v>
      </c>
      <c r="B40" s="77">
        <v>45564</v>
      </c>
      <c r="C40" s="77">
        <v>45929</v>
      </c>
      <c r="D40" s="46">
        <v>12</v>
      </c>
      <c r="E40" s="35" t="s">
        <v>67</v>
      </c>
      <c r="F40" s="49">
        <v>3269.4</v>
      </c>
      <c r="G40" s="49">
        <v>3269.3999999999996</v>
      </c>
      <c r="H40" s="70">
        <f>'Workpaper 2'!E42</f>
        <v>0.08</v>
      </c>
      <c r="I40" s="49">
        <f t="shared" si="25"/>
        <v>3530.9519999999998</v>
      </c>
      <c r="J40" s="70">
        <f>'Workpaper 2'!F42</f>
        <v>0.08</v>
      </c>
      <c r="K40" s="49">
        <f t="shared" si="34"/>
        <v>3813.4281599999999</v>
      </c>
      <c r="L40" s="70">
        <f>'Workpaper 2'!G42</f>
        <v>0.08</v>
      </c>
      <c r="M40" s="49">
        <f t="shared" si="35"/>
        <v>4118.5024128000005</v>
      </c>
      <c r="N40" s="70">
        <f>'Workpaper 2'!H42</f>
        <v>0.08</v>
      </c>
      <c r="O40" s="49">
        <f t="shared" si="36"/>
        <v>4447.9826058240005</v>
      </c>
      <c r="P40" s="70">
        <f>'Workpaper 2'!I42</f>
        <v>0.08</v>
      </c>
      <c r="Q40" s="49">
        <f t="shared" si="37"/>
        <v>4803.821214289921</v>
      </c>
      <c r="R40" s="48">
        <v>55730000</v>
      </c>
      <c r="S40" s="10" t="s">
        <v>115</v>
      </c>
      <c r="T40" s="53"/>
      <c r="U40" s="53"/>
      <c r="V40" s="53"/>
      <c r="W40" s="53"/>
      <c r="X40" s="53"/>
      <c r="Z40" s="15">
        <f t="shared" si="9"/>
        <v>294.25</v>
      </c>
      <c r="AA40" s="15">
        <f t="shared" si="9"/>
        <v>294.25</v>
      </c>
      <c r="AB40" s="15">
        <f t="shared" si="9"/>
        <v>294.25</v>
      </c>
      <c r="AC40" s="15">
        <f t="shared" si="9"/>
        <v>294.25</v>
      </c>
      <c r="AD40" s="15">
        <f t="shared" si="9"/>
        <v>294.25</v>
      </c>
      <c r="AE40" s="15">
        <f t="shared" si="9"/>
        <v>294.25</v>
      </c>
      <c r="AF40" s="15">
        <f t="shared" si="9"/>
        <v>294.25</v>
      </c>
      <c r="AG40" s="15">
        <f t="shared" si="9"/>
        <v>294.25</v>
      </c>
      <c r="AH40" s="15">
        <f t="shared" si="9"/>
        <v>294.25</v>
      </c>
      <c r="AI40" s="15">
        <f t="shared" si="9"/>
        <v>294.25</v>
      </c>
      <c r="AJ40" s="15">
        <f t="shared" ref="AJ40:AT41" si="44">ROUND($K40/12,2)</f>
        <v>317.79000000000002</v>
      </c>
      <c r="AK40" s="15">
        <f t="shared" si="44"/>
        <v>317.79000000000002</v>
      </c>
      <c r="AL40" s="15">
        <f t="shared" si="44"/>
        <v>317.79000000000002</v>
      </c>
      <c r="AM40" s="15">
        <f t="shared" si="44"/>
        <v>317.79000000000002</v>
      </c>
      <c r="AN40" s="15">
        <f t="shared" si="44"/>
        <v>317.79000000000002</v>
      </c>
      <c r="AO40" s="15">
        <f t="shared" si="44"/>
        <v>317.79000000000002</v>
      </c>
      <c r="AP40" s="15">
        <f t="shared" si="44"/>
        <v>317.79000000000002</v>
      </c>
      <c r="AQ40" s="15">
        <f t="shared" si="44"/>
        <v>317.79000000000002</v>
      </c>
      <c r="AR40" s="15">
        <f t="shared" si="44"/>
        <v>317.79000000000002</v>
      </c>
      <c r="AS40" s="15">
        <f t="shared" si="44"/>
        <v>317.79000000000002</v>
      </c>
      <c r="AT40" s="15">
        <f t="shared" si="44"/>
        <v>317.79000000000002</v>
      </c>
      <c r="AU40" s="15">
        <f t="shared" si="10"/>
        <v>317.79000000000002</v>
      </c>
      <c r="AW40" s="51">
        <f t="shared" si="38"/>
        <v>1766</v>
      </c>
      <c r="AX40" s="50">
        <f t="shared" si="39"/>
        <v>1765</v>
      </c>
      <c r="AY40" s="50">
        <f t="shared" si="40"/>
        <v>1</v>
      </c>
      <c r="AZ40" s="50"/>
      <c r="BA40" s="50">
        <f t="shared" si="41"/>
        <v>3813</v>
      </c>
      <c r="BB40" s="50">
        <f t="shared" si="42"/>
        <v>3811</v>
      </c>
      <c r="BC40" s="50">
        <f t="shared" si="43"/>
        <v>2</v>
      </c>
    </row>
    <row r="41" spans="1:55">
      <c r="A41" s="4">
        <f t="shared" si="0"/>
        <v>23</v>
      </c>
      <c r="B41" s="77">
        <v>45658</v>
      </c>
      <c r="C41" s="77">
        <v>46022</v>
      </c>
      <c r="D41" s="46">
        <v>12</v>
      </c>
      <c r="E41" s="35" t="s">
        <v>88</v>
      </c>
      <c r="F41" s="49">
        <v>994.2</v>
      </c>
      <c r="G41" s="49">
        <v>994.2</v>
      </c>
      <c r="H41" s="70" t="str">
        <f>'Workpaper 2'!E43</f>
        <v>n/a</v>
      </c>
      <c r="I41" s="49">
        <f t="shared" si="25"/>
        <v>994.2</v>
      </c>
      <c r="J41" s="70">
        <f>'Workpaper 2'!F43</f>
        <v>0.08</v>
      </c>
      <c r="K41" s="49">
        <f t="shared" si="4"/>
        <v>1073.7360000000001</v>
      </c>
      <c r="L41" s="70">
        <f>'Workpaper 2'!G43</f>
        <v>0.08</v>
      </c>
      <c r="M41" s="49">
        <f>K41*(1+L41)</f>
        <v>1159.6348800000003</v>
      </c>
      <c r="N41" s="70">
        <f>'Workpaper 2'!H43</f>
        <v>0.08</v>
      </c>
      <c r="O41" s="49">
        <f>M41*(1+N41)</f>
        <v>1252.4056704000004</v>
      </c>
      <c r="P41" s="70">
        <f>'Workpaper 2'!I43</f>
        <v>0.08</v>
      </c>
      <c r="Q41" s="49">
        <f>O41*(1+P41)</f>
        <v>1352.5981240320004</v>
      </c>
      <c r="R41" s="48">
        <v>55730000</v>
      </c>
      <c r="S41" s="10" t="s">
        <v>109</v>
      </c>
      <c r="T41" s="53"/>
      <c r="U41" s="53"/>
      <c r="V41" s="53"/>
      <c r="W41" s="53"/>
      <c r="X41" s="53"/>
      <c r="Z41" s="15">
        <f t="shared" si="9"/>
        <v>82.85</v>
      </c>
      <c r="AA41" s="15">
        <f t="shared" si="9"/>
        <v>82.85</v>
      </c>
      <c r="AB41" s="15">
        <f t="shared" si="9"/>
        <v>82.85</v>
      </c>
      <c r="AC41" s="15">
        <f t="shared" si="9"/>
        <v>82.85</v>
      </c>
      <c r="AD41" s="15">
        <f t="shared" si="9"/>
        <v>82.85</v>
      </c>
      <c r="AE41" s="15">
        <f t="shared" si="9"/>
        <v>82.85</v>
      </c>
      <c r="AF41" s="15">
        <f t="shared" si="9"/>
        <v>82.85</v>
      </c>
      <c r="AG41" s="15">
        <f t="shared" si="9"/>
        <v>82.85</v>
      </c>
      <c r="AH41" s="15">
        <f t="shared" si="9"/>
        <v>82.85</v>
      </c>
      <c r="AI41" s="15">
        <f t="shared" si="9"/>
        <v>82.85</v>
      </c>
      <c r="AJ41" s="15">
        <f t="shared" si="44"/>
        <v>89.48</v>
      </c>
      <c r="AK41" s="15">
        <f t="shared" si="44"/>
        <v>89.48</v>
      </c>
      <c r="AL41" s="15">
        <f t="shared" si="44"/>
        <v>89.48</v>
      </c>
      <c r="AM41" s="15">
        <f t="shared" si="44"/>
        <v>89.48</v>
      </c>
      <c r="AN41" s="15">
        <f t="shared" si="44"/>
        <v>89.48</v>
      </c>
      <c r="AO41" s="15">
        <f t="shared" si="44"/>
        <v>89.48</v>
      </c>
      <c r="AP41" s="15">
        <f t="shared" si="44"/>
        <v>89.48</v>
      </c>
      <c r="AQ41" s="15">
        <f t="shared" si="44"/>
        <v>89.48</v>
      </c>
      <c r="AR41" s="15">
        <f t="shared" si="44"/>
        <v>89.48</v>
      </c>
      <c r="AS41" s="15">
        <f t="shared" si="44"/>
        <v>89.48</v>
      </c>
      <c r="AT41" s="15">
        <f t="shared" si="44"/>
        <v>89.48</v>
      </c>
      <c r="AU41" s="15">
        <f t="shared" si="10"/>
        <v>89.48</v>
      </c>
      <c r="AW41" s="51">
        <f t="shared" si="11"/>
        <v>497</v>
      </c>
      <c r="AX41" s="50">
        <f t="shared" si="12"/>
        <v>497</v>
      </c>
      <c r="AY41" s="50">
        <f t="shared" si="13"/>
        <v>0</v>
      </c>
      <c r="AZ41" s="50"/>
      <c r="BA41" s="50">
        <f t="shared" si="14"/>
        <v>1074</v>
      </c>
      <c r="BB41" s="50">
        <f t="shared" si="15"/>
        <v>1073</v>
      </c>
      <c r="BC41" s="50">
        <f t="shared" si="16"/>
        <v>1</v>
      </c>
    </row>
    <row r="42" spans="1:55" ht="15.75" thickBot="1">
      <c r="A42" s="4">
        <f t="shared" si="0"/>
        <v>24</v>
      </c>
      <c r="D42" s="46"/>
      <c r="F42" s="54">
        <f>SUM(F22:F41)</f>
        <v>1803262.2799552868</v>
      </c>
      <c r="G42" s="54">
        <f>SUM(G22:G41)</f>
        <v>1802686.8866219535</v>
      </c>
      <c r="H42" s="54"/>
      <c r="I42" s="54">
        <f>SUM(I22:I41)</f>
        <v>1841228.4312161407</v>
      </c>
      <c r="J42" s="54"/>
      <c r="K42" s="54">
        <f>SUM(K22:K41)</f>
        <v>2101788.5855911854</v>
      </c>
      <c r="L42" s="54"/>
      <c r="M42" s="54">
        <f>SUM(M22:M41)</f>
        <v>2369080.8027314632</v>
      </c>
      <c r="N42" s="54"/>
      <c r="O42" s="54">
        <f>SUM(O22:O41)</f>
        <v>2613330.2524312474</v>
      </c>
      <c r="P42" s="54"/>
      <c r="Q42" s="54">
        <f>SUM(Q22:Q41)</f>
        <v>2821021.3706225641</v>
      </c>
      <c r="R42" s="4"/>
      <c r="S42" s="10"/>
      <c r="T42" s="42"/>
      <c r="U42" s="42"/>
      <c r="V42" s="42"/>
      <c r="W42" s="42"/>
      <c r="X42" s="42"/>
      <c r="Z42" s="52">
        <f t="shared" ref="Z42:AU42" si="45">SUM(Z22:Z41)</f>
        <v>153435.69</v>
      </c>
      <c r="AA42" s="52">
        <f t="shared" si="45"/>
        <v>153435.69</v>
      </c>
      <c r="AB42" s="52">
        <f t="shared" si="45"/>
        <v>153435.69</v>
      </c>
      <c r="AC42" s="52">
        <f t="shared" si="45"/>
        <v>153435.69</v>
      </c>
      <c r="AD42" s="52">
        <f t="shared" si="45"/>
        <v>153435.69</v>
      </c>
      <c r="AE42" s="52">
        <f t="shared" si="45"/>
        <v>153435.69</v>
      </c>
      <c r="AF42" s="52">
        <f t="shared" si="45"/>
        <v>153435.69</v>
      </c>
      <c r="AG42" s="52">
        <f t="shared" si="45"/>
        <v>153435.69</v>
      </c>
      <c r="AH42" s="52">
        <f t="shared" si="45"/>
        <v>153435.69</v>
      </c>
      <c r="AI42" s="52">
        <f t="shared" ref="AI42" si="46">SUM(AI22:AI41)</f>
        <v>153435.69</v>
      </c>
      <c r="AJ42" s="52">
        <f t="shared" si="45"/>
        <v>175149.03000000003</v>
      </c>
      <c r="AK42" s="52">
        <f t="shared" si="45"/>
        <v>175149.03000000003</v>
      </c>
      <c r="AL42" s="52">
        <f t="shared" si="45"/>
        <v>175149.03000000003</v>
      </c>
      <c r="AM42" s="52">
        <f t="shared" si="45"/>
        <v>175149.03000000003</v>
      </c>
      <c r="AN42" s="52">
        <f t="shared" si="45"/>
        <v>175149.03000000003</v>
      </c>
      <c r="AO42" s="52">
        <f t="shared" si="45"/>
        <v>175149.03000000003</v>
      </c>
      <c r="AP42" s="52">
        <f t="shared" si="45"/>
        <v>175149.03000000003</v>
      </c>
      <c r="AQ42" s="52">
        <f t="shared" si="45"/>
        <v>175149.03000000003</v>
      </c>
      <c r="AR42" s="52">
        <f t="shared" si="45"/>
        <v>175149.03000000003</v>
      </c>
      <c r="AS42" s="52">
        <f t="shared" si="45"/>
        <v>175149.03000000003</v>
      </c>
      <c r="AT42" s="52">
        <f t="shared" si="45"/>
        <v>175149.03000000003</v>
      </c>
      <c r="AU42" s="52">
        <f t="shared" si="45"/>
        <v>175149.03000000003</v>
      </c>
      <c r="AW42" s="52">
        <f>SUM(AW22:AW41)</f>
        <v>920616</v>
      </c>
      <c r="AX42" s="52">
        <f>SUM(AX22:AX41)</f>
        <v>920042</v>
      </c>
      <c r="AY42" s="52">
        <f>SUM(AY22:AY41)</f>
        <v>574</v>
      </c>
      <c r="AZ42" s="16"/>
      <c r="BA42" s="52">
        <f>SUM(BA22:BA41)</f>
        <v>2101788</v>
      </c>
      <c r="BB42" s="52">
        <f>SUM(BB22:BB41)</f>
        <v>2100480</v>
      </c>
      <c r="BC42" s="52">
        <f>SUM(BC22:BC41)</f>
        <v>1308</v>
      </c>
    </row>
    <row r="43" spans="1:55" ht="15.75" thickTop="1">
      <c r="A43" s="4">
        <f t="shared" si="0"/>
        <v>25</v>
      </c>
      <c r="D43" s="46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4"/>
      <c r="T43" s="56"/>
      <c r="U43" s="56"/>
      <c r="V43" s="56"/>
      <c r="W43" s="56"/>
      <c r="X43" s="56"/>
      <c r="Z43" s="14">
        <f>SUM(Z22:Z41)-Z42</f>
        <v>0</v>
      </c>
      <c r="AA43" s="14">
        <f t="shared" ref="AA43:AU43" si="47">SUM(AA22:AA41)-AA42</f>
        <v>0</v>
      </c>
      <c r="AB43" s="14">
        <f t="shared" si="47"/>
        <v>0</v>
      </c>
      <c r="AC43" s="14">
        <f t="shared" si="47"/>
        <v>0</v>
      </c>
      <c r="AD43" s="14">
        <f t="shared" si="47"/>
        <v>0</v>
      </c>
      <c r="AE43" s="14">
        <f t="shared" si="47"/>
        <v>0</v>
      </c>
      <c r="AF43" s="14">
        <f t="shared" si="47"/>
        <v>0</v>
      </c>
      <c r="AG43" s="14">
        <f t="shared" si="47"/>
        <v>0</v>
      </c>
      <c r="AH43" s="14">
        <f t="shared" si="47"/>
        <v>0</v>
      </c>
      <c r="AI43" s="14">
        <f t="shared" si="47"/>
        <v>0</v>
      </c>
      <c r="AJ43" s="14">
        <f t="shared" si="47"/>
        <v>0</v>
      </c>
      <c r="AK43" s="14">
        <f t="shared" si="47"/>
        <v>0</v>
      </c>
      <c r="AL43" s="14">
        <f t="shared" si="47"/>
        <v>0</v>
      </c>
      <c r="AM43" s="14">
        <f t="shared" si="47"/>
        <v>0</v>
      </c>
      <c r="AN43" s="14">
        <f t="shared" si="47"/>
        <v>0</v>
      </c>
      <c r="AO43" s="14">
        <f t="shared" si="47"/>
        <v>0</v>
      </c>
      <c r="AP43" s="14">
        <f t="shared" si="47"/>
        <v>0</v>
      </c>
      <c r="AQ43" s="14">
        <f t="shared" si="47"/>
        <v>0</v>
      </c>
      <c r="AR43" s="14">
        <f t="shared" si="47"/>
        <v>0</v>
      </c>
      <c r="AS43" s="14">
        <f t="shared" si="47"/>
        <v>0</v>
      </c>
      <c r="AT43" s="14">
        <f t="shared" si="47"/>
        <v>0</v>
      </c>
      <c r="AU43" s="14">
        <f t="shared" si="47"/>
        <v>0</v>
      </c>
    </row>
    <row r="44" spans="1:55">
      <c r="A44" s="4">
        <f t="shared" si="0"/>
        <v>26</v>
      </c>
      <c r="D44" s="46"/>
      <c r="E44" s="35"/>
      <c r="F44" s="5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8"/>
      <c r="S44" s="10"/>
      <c r="T44" s="56"/>
      <c r="U44" s="56"/>
      <c r="V44" s="56"/>
      <c r="W44" s="56"/>
      <c r="X44" s="56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BA44" s="50"/>
      <c r="BB44" s="50"/>
      <c r="BC44" s="50"/>
    </row>
    <row r="45" spans="1:55">
      <c r="A45" s="4">
        <f t="shared" si="0"/>
        <v>27</v>
      </c>
      <c r="B45" s="10"/>
      <c r="C45" s="57"/>
      <c r="E45" s="31" t="s">
        <v>102</v>
      </c>
      <c r="F45" s="58"/>
      <c r="G45" s="49">
        <f>ROUND(G30*T45,0)*-1</f>
        <v>-34104</v>
      </c>
      <c r="H45" s="49"/>
      <c r="I45" s="49">
        <f>ROUND(I30*T45,0)*-1</f>
        <v>-34104</v>
      </c>
      <c r="J45" s="49"/>
      <c r="K45" s="49">
        <f>ROUND(K30*U45,0)*-1</f>
        <v>-36832</v>
      </c>
      <c r="L45" s="49"/>
      <c r="M45" s="49">
        <f>ROUND(M30*V45,0)*-1</f>
        <v>-39410</v>
      </c>
      <c r="N45" s="49"/>
      <c r="O45" s="49">
        <f>ROUND(O30*W45,0)*-1</f>
        <v>-41381</v>
      </c>
      <c r="P45" s="49"/>
      <c r="Q45" s="49">
        <f>ROUND(Q30*X45,0)*-1</f>
        <v>-43450</v>
      </c>
      <c r="R45" s="48">
        <f>'Link In'!C52</f>
        <v>55720100</v>
      </c>
      <c r="S45" s="10" t="s">
        <v>62</v>
      </c>
      <c r="T45" s="42">
        <f>'Link In'!B63</f>
        <v>0.42630000000000001</v>
      </c>
      <c r="U45" s="42">
        <f>T45</f>
        <v>0.42630000000000001</v>
      </c>
      <c r="V45" s="42">
        <f t="shared" ref="V45:X45" si="48">U45</f>
        <v>0.42630000000000001</v>
      </c>
      <c r="W45" s="42">
        <f t="shared" si="48"/>
        <v>0.42630000000000001</v>
      </c>
      <c r="X45" s="42">
        <f t="shared" si="48"/>
        <v>0.42630000000000001</v>
      </c>
      <c r="Z45" s="50">
        <f>ROUND(Z30*$T$45,0)*-1</f>
        <v>-2842</v>
      </c>
      <c r="AA45" s="50">
        <f t="shared" ref="AA45:AH45" si="49">ROUND(AA30*$T$45,0)*-1</f>
        <v>-2842</v>
      </c>
      <c r="AB45" s="50">
        <f t="shared" si="49"/>
        <v>-2842</v>
      </c>
      <c r="AC45" s="50">
        <f t="shared" si="49"/>
        <v>-2842</v>
      </c>
      <c r="AD45" s="50">
        <f t="shared" si="49"/>
        <v>-2842</v>
      </c>
      <c r="AE45" s="50">
        <f t="shared" si="49"/>
        <v>-2842</v>
      </c>
      <c r="AF45" s="50">
        <f>ROUND(AF30*$T$45,0)*-1</f>
        <v>-2842</v>
      </c>
      <c r="AG45" s="50">
        <f t="shared" si="49"/>
        <v>-2842</v>
      </c>
      <c r="AH45" s="50">
        <f t="shared" si="49"/>
        <v>-2842</v>
      </c>
      <c r="AI45" s="50">
        <f t="shared" ref="AI45" si="50">ROUND(AI30*$T$45,0)*-1</f>
        <v>-2842</v>
      </c>
      <c r="AJ45" s="50">
        <f t="shared" ref="AJ45:AU45" si="51">ROUND(AJ30*$U$45,0)*-1</f>
        <v>-3069</v>
      </c>
      <c r="AK45" s="50">
        <f t="shared" si="51"/>
        <v>-3069</v>
      </c>
      <c r="AL45" s="50">
        <f t="shared" si="51"/>
        <v>-3069</v>
      </c>
      <c r="AM45" s="50">
        <f t="shared" si="51"/>
        <v>-3069</v>
      </c>
      <c r="AN45" s="50">
        <f t="shared" si="51"/>
        <v>-3069</v>
      </c>
      <c r="AO45" s="50">
        <f t="shared" si="51"/>
        <v>-3069</v>
      </c>
      <c r="AP45" s="50">
        <f t="shared" si="51"/>
        <v>-3069</v>
      </c>
      <c r="AQ45" s="50">
        <f t="shared" si="51"/>
        <v>-3069</v>
      </c>
      <c r="AR45" s="50">
        <f t="shared" si="51"/>
        <v>-3069</v>
      </c>
      <c r="AS45" s="50">
        <f>ROUND(AS30*$U$45,0)*-1</f>
        <v>-3069</v>
      </c>
      <c r="AT45" s="50">
        <f t="shared" si="51"/>
        <v>-3069</v>
      </c>
      <c r="AU45" s="50">
        <f t="shared" si="51"/>
        <v>-3069</v>
      </c>
      <c r="AW45" s="50">
        <f>ROUND(SUM(Z45:AE45),0)</f>
        <v>-17052</v>
      </c>
      <c r="AX45" s="50">
        <f>ROUND(AW45*$BB$20,0)</f>
        <v>-17041</v>
      </c>
      <c r="AY45" s="50">
        <f>ROUND(AW45*$BC$20,0)</f>
        <v>-11</v>
      </c>
      <c r="AZ45" s="50"/>
      <c r="BA45" s="50">
        <f>ROUND(SUM(AJ45:AU45),0)</f>
        <v>-36828</v>
      </c>
      <c r="BB45" s="50">
        <f>ROUND(BA45*$BB$20,0)</f>
        <v>-36805</v>
      </c>
      <c r="BC45" s="50">
        <f>ROUND(BA45*$BC$20,0)</f>
        <v>-23</v>
      </c>
    </row>
    <row r="46" spans="1:55">
      <c r="A46" s="4">
        <f t="shared" si="0"/>
        <v>28</v>
      </c>
      <c r="B46" s="10"/>
      <c r="C46" s="57"/>
      <c r="E46" s="31"/>
      <c r="F46" s="58"/>
      <c r="G46" s="59">
        <f>SUM(G44:G45)</f>
        <v>-34104</v>
      </c>
      <c r="H46" s="59"/>
      <c r="I46" s="59">
        <f>SUM(I44:I45)</f>
        <v>-34104</v>
      </c>
      <c r="J46" s="59"/>
      <c r="K46" s="59">
        <f>SUM(K44:K45)</f>
        <v>-36832</v>
      </c>
      <c r="L46" s="59"/>
      <c r="M46" s="59">
        <f>SUM(M44:M45)</f>
        <v>-39410</v>
      </c>
      <c r="N46" s="59"/>
      <c r="O46" s="59">
        <f>SUM(O44:O45)</f>
        <v>-41381</v>
      </c>
      <c r="P46" s="59"/>
      <c r="Q46" s="59">
        <f>SUM(Q44:Q45)</f>
        <v>-43450</v>
      </c>
      <c r="R46" s="48"/>
      <c r="S46" s="10"/>
      <c r="T46" s="42"/>
      <c r="U46" s="42"/>
      <c r="V46" s="42"/>
      <c r="W46" s="42"/>
      <c r="X46" s="42"/>
      <c r="Z46" s="22">
        <f t="shared" ref="Z46:AU46" si="52">SUM(Z44:Z45)</f>
        <v>-2842</v>
      </c>
      <c r="AA46" s="22">
        <f t="shared" si="52"/>
        <v>-2842</v>
      </c>
      <c r="AB46" s="22">
        <f t="shared" si="52"/>
        <v>-2842</v>
      </c>
      <c r="AC46" s="22">
        <f t="shared" si="52"/>
        <v>-2842</v>
      </c>
      <c r="AD46" s="22">
        <f t="shared" si="52"/>
        <v>-2842</v>
      </c>
      <c r="AE46" s="22">
        <f t="shared" si="52"/>
        <v>-2842</v>
      </c>
      <c r="AF46" s="22">
        <f t="shared" si="52"/>
        <v>-2842</v>
      </c>
      <c r="AG46" s="22">
        <f t="shared" si="52"/>
        <v>-2842</v>
      </c>
      <c r="AH46" s="22">
        <f t="shared" si="52"/>
        <v>-2842</v>
      </c>
      <c r="AI46" s="22">
        <f t="shared" ref="AI46" si="53">SUM(AI44:AI45)</f>
        <v>-2842</v>
      </c>
      <c r="AJ46" s="22">
        <f t="shared" si="52"/>
        <v>-3069</v>
      </c>
      <c r="AK46" s="22">
        <f t="shared" si="52"/>
        <v>-3069</v>
      </c>
      <c r="AL46" s="22">
        <f t="shared" si="52"/>
        <v>-3069</v>
      </c>
      <c r="AM46" s="22">
        <f t="shared" si="52"/>
        <v>-3069</v>
      </c>
      <c r="AN46" s="22">
        <f t="shared" si="52"/>
        <v>-3069</v>
      </c>
      <c r="AO46" s="22">
        <f t="shared" si="52"/>
        <v>-3069</v>
      </c>
      <c r="AP46" s="22">
        <f t="shared" si="52"/>
        <v>-3069</v>
      </c>
      <c r="AQ46" s="22">
        <f t="shared" si="52"/>
        <v>-3069</v>
      </c>
      <c r="AR46" s="22">
        <f t="shared" si="52"/>
        <v>-3069</v>
      </c>
      <c r="AS46" s="22">
        <f t="shared" si="52"/>
        <v>-3069</v>
      </c>
      <c r="AT46" s="22">
        <f t="shared" si="52"/>
        <v>-3069</v>
      </c>
      <c r="AU46" s="22">
        <f t="shared" si="52"/>
        <v>-3069</v>
      </c>
      <c r="AV46" s="16"/>
      <c r="AW46" s="22">
        <f>SUM(AW44:AW45)</f>
        <v>-17052</v>
      </c>
      <c r="AX46" s="22">
        <f>SUM(AX44:AX45)</f>
        <v>-17041</v>
      </c>
      <c r="AY46" s="22">
        <f>SUM(AY44:AY45)</f>
        <v>-11</v>
      </c>
      <c r="AZ46" s="16"/>
      <c r="BA46" s="22">
        <f>SUM(BA44:BA45)</f>
        <v>-36828</v>
      </c>
      <c r="BB46" s="22">
        <f>SUM(BB44:BB45)</f>
        <v>-36805</v>
      </c>
      <c r="BC46" s="22">
        <f>SUM(BC44:BC45)</f>
        <v>-23</v>
      </c>
    </row>
    <row r="47" spans="1:55">
      <c r="A47" s="4">
        <f t="shared" si="0"/>
        <v>29</v>
      </c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</row>
    <row r="48" spans="1:55">
      <c r="A48" s="4">
        <f t="shared" si="0"/>
        <v>30</v>
      </c>
    </row>
    <row r="49" spans="1:55" ht="15.75" thickBot="1">
      <c r="A49" s="4">
        <f t="shared" si="0"/>
        <v>31</v>
      </c>
      <c r="E49" s="10" t="s">
        <v>63</v>
      </c>
      <c r="F49" s="68"/>
      <c r="G49" s="54">
        <f>G42+G46</f>
        <v>1768582.8866219535</v>
      </c>
      <c r="H49" s="54"/>
      <c r="I49" s="54">
        <f>I42+I46</f>
        <v>1807124.4312161407</v>
      </c>
      <c r="J49" s="54"/>
      <c r="K49" s="54">
        <f>K42+K46</f>
        <v>2064956.5855911854</v>
      </c>
      <c r="L49" s="54"/>
      <c r="M49" s="54">
        <f>M42+M46</f>
        <v>2329670.8027314632</v>
      </c>
      <c r="N49" s="54"/>
      <c r="O49" s="54">
        <f>O42+O46</f>
        <v>2571949.2524312474</v>
      </c>
      <c r="P49" s="54"/>
      <c r="Q49" s="54">
        <f>Q42+Q46</f>
        <v>2777571.3706225641</v>
      </c>
      <c r="Z49" s="69">
        <f t="shared" ref="Z49:AU49" si="54">Z42+Z46</f>
        <v>150593.69</v>
      </c>
      <c r="AA49" s="69">
        <f t="shared" si="54"/>
        <v>150593.69</v>
      </c>
      <c r="AB49" s="69">
        <f t="shared" si="54"/>
        <v>150593.69</v>
      </c>
      <c r="AC49" s="69">
        <f t="shared" si="54"/>
        <v>150593.69</v>
      </c>
      <c r="AD49" s="69">
        <f t="shared" si="54"/>
        <v>150593.69</v>
      </c>
      <c r="AE49" s="69">
        <f t="shared" si="54"/>
        <v>150593.69</v>
      </c>
      <c r="AF49" s="69">
        <f t="shared" si="54"/>
        <v>150593.69</v>
      </c>
      <c r="AG49" s="69">
        <f t="shared" si="54"/>
        <v>150593.69</v>
      </c>
      <c r="AH49" s="69">
        <f t="shared" si="54"/>
        <v>150593.69</v>
      </c>
      <c r="AI49" s="69">
        <f t="shared" ref="AI49" si="55">AI42+AI46</f>
        <v>150593.69</v>
      </c>
      <c r="AJ49" s="69">
        <f t="shared" si="54"/>
        <v>172080.03000000003</v>
      </c>
      <c r="AK49" s="69">
        <f t="shared" si="54"/>
        <v>172080.03000000003</v>
      </c>
      <c r="AL49" s="69">
        <f t="shared" si="54"/>
        <v>172080.03000000003</v>
      </c>
      <c r="AM49" s="69">
        <f t="shared" si="54"/>
        <v>172080.03000000003</v>
      </c>
      <c r="AN49" s="69">
        <f t="shared" si="54"/>
        <v>172080.03000000003</v>
      </c>
      <c r="AO49" s="69">
        <f t="shared" si="54"/>
        <v>172080.03000000003</v>
      </c>
      <c r="AP49" s="69">
        <f t="shared" si="54"/>
        <v>172080.03000000003</v>
      </c>
      <c r="AQ49" s="69">
        <f t="shared" si="54"/>
        <v>172080.03000000003</v>
      </c>
      <c r="AR49" s="69">
        <f t="shared" si="54"/>
        <v>172080.03000000003</v>
      </c>
      <c r="AS49" s="69">
        <f t="shared" si="54"/>
        <v>172080.03000000003</v>
      </c>
      <c r="AT49" s="69">
        <f t="shared" si="54"/>
        <v>172080.03000000003</v>
      </c>
      <c r="AU49" s="69">
        <f t="shared" si="54"/>
        <v>172080.03000000003</v>
      </c>
      <c r="AW49" s="69">
        <f>AW42+AW46</f>
        <v>903564</v>
      </c>
      <c r="AX49" s="69">
        <f>AX42+AX46</f>
        <v>903001</v>
      </c>
      <c r="AY49" s="69">
        <f>AY42+AY46</f>
        <v>563</v>
      </c>
      <c r="BA49" s="69">
        <f>BA42+BA46</f>
        <v>2064960</v>
      </c>
      <c r="BB49" s="69">
        <f>BB42+BB46</f>
        <v>2063675</v>
      </c>
      <c r="BC49" s="69">
        <f>BC42+BC46</f>
        <v>1285</v>
      </c>
    </row>
    <row r="50" spans="1:55" ht="15.75" thickTop="1"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</row>
    <row r="52" spans="1:55">
      <c r="K52" s="28"/>
    </row>
    <row r="53" spans="1:55">
      <c r="K53" s="28"/>
    </row>
    <row r="54" spans="1:55">
      <c r="K54" s="28"/>
    </row>
    <row r="55" spans="1:55">
      <c r="K55" s="28"/>
    </row>
    <row r="58" spans="1:55">
      <c r="K58" s="28"/>
    </row>
    <row r="59" spans="1:55">
      <c r="K59" s="28"/>
    </row>
  </sheetData>
  <printOptions horizontalCentered="1" verticalCentered="1"/>
  <pageMargins left="0.75" right="0.75" top="0.75" bottom="0.75" header="0.3" footer="0.3"/>
  <pageSetup scale="41" fitToWidth="0" fitToHeight="0" orientation="landscape" blackAndWhite="1" verticalDpi="1200" r:id="rId1"/>
  <colBreaks count="3" manualBreakCount="3">
    <brk id="17" max="1048575" man="1"/>
    <brk id="36" max="1048575" man="1"/>
    <brk id="47" max="1048575" man="1"/>
  </colBreaks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44"/>
  <sheetViews>
    <sheetView topLeftCell="A18" zoomScaleNormal="100" workbookViewId="0">
      <selection activeCell="L24" sqref="L24:N43"/>
    </sheetView>
  </sheetViews>
  <sheetFormatPr defaultRowHeight="15"/>
  <cols>
    <col min="2" max="2" width="28.85546875" customWidth="1"/>
    <col min="3" max="4" width="13.140625" customWidth="1"/>
    <col min="5" max="9" width="11.28515625" customWidth="1"/>
    <col min="10" max="10" width="11.140625" customWidth="1"/>
  </cols>
  <sheetData>
    <row r="1" spans="1:10">
      <c r="A1" s="1" t="s">
        <v>6</v>
      </c>
      <c r="E1" s="1"/>
      <c r="F1" s="1"/>
      <c r="G1" s="1"/>
      <c r="J1" s="2" t="str">
        <f>+'Link In'!A25</f>
        <v>W/P - 3-8</v>
      </c>
    </row>
    <row r="2" spans="1:10">
      <c r="A2" s="1" t="s">
        <v>7</v>
      </c>
      <c r="E2" s="1"/>
      <c r="F2" s="1"/>
      <c r="G2" s="1"/>
      <c r="J2" s="2" t="str">
        <f ca="1">RIGHT(CELL("filename",$A$1),LEN(CELL("filename",$A$1))-SEARCH("\O&amp;M",CELL("filename",$A$1),1))</f>
        <v>O&amp;M\[KAWC 2025 Rate Case - IOTG Exhibit.xlsx]Workpaper 2</v>
      </c>
    </row>
    <row r="3" spans="1:10">
      <c r="A3" s="1"/>
      <c r="E3" s="1"/>
      <c r="F3" s="1"/>
      <c r="G3" s="1"/>
      <c r="J3" s="2"/>
    </row>
    <row r="4" spans="1:10">
      <c r="B4" s="36" t="s">
        <v>18</v>
      </c>
      <c r="C4" s="36"/>
      <c r="D4" s="36"/>
      <c r="E4" s="36"/>
      <c r="F4" s="36"/>
      <c r="G4" s="36"/>
      <c r="H4" s="36"/>
      <c r="I4" s="36"/>
      <c r="J4" s="36"/>
    </row>
    <row r="5" spans="1:10">
      <c r="B5" s="36" t="str">
        <f>+'Link In'!A3</f>
        <v>Case No. 2025-00122</v>
      </c>
      <c r="C5" s="36"/>
      <c r="D5" s="36"/>
      <c r="E5" s="36"/>
      <c r="F5" s="36"/>
      <c r="G5" s="36"/>
      <c r="H5" s="36"/>
      <c r="I5" s="36"/>
      <c r="J5" s="36"/>
    </row>
    <row r="6" spans="1:10">
      <c r="B6" s="36" t="str">
        <f>+'Link In'!A7</f>
        <v>Base Year (12 Months Ending August 31, 2025)</v>
      </c>
      <c r="C6" s="36"/>
      <c r="D6" s="36"/>
      <c r="E6" s="36"/>
      <c r="F6" s="36"/>
      <c r="G6" s="36"/>
      <c r="H6" s="36"/>
      <c r="I6" s="36"/>
      <c r="J6" s="36"/>
    </row>
    <row r="7" spans="1:10">
      <c r="B7" s="36" t="str">
        <f>+'Link In'!A9</f>
        <v>Forecast Year (12 Months Ending December 31, 2026)</v>
      </c>
      <c r="C7" s="36"/>
      <c r="D7" s="36"/>
      <c r="E7" s="36"/>
      <c r="F7" s="36"/>
      <c r="G7" s="36"/>
      <c r="H7" s="36"/>
      <c r="I7" s="36"/>
      <c r="J7" s="36"/>
    </row>
    <row r="8" spans="1:10">
      <c r="B8" s="36" t="str">
        <f>+'Link In'!A22</f>
        <v>Insurance Other than Group</v>
      </c>
      <c r="C8" s="36"/>
      <c r="D8" s="36"/>
      <c r="E8" s="36"/>
      <c r="F8" s="36"/>
      <c r="G8" s="36"/>
      <c r="H8" s="36"/>
      <c r="I8" s="36"/>
      <c r="J8" s="36"/>
    </row>
    <row r="9" spans="1:10"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1" t="str">
        <f>+'Link In'!A22</f>
        <v>Insurance Other than Group</v>
      </c>
      <c r="E11" s="1"/>
      <c r="F11" s="1"/>
      <c r="G11" s="1"/>
      <c r="H11" s="1"/>
      <c r="I11" s="1"/>
      <c r="J11" s="1"/>
    </row>
    <row r="12" spans="1:10">
      <c r="A12" s="1" t="str">
        <f>+'Link In'!A20</f>
        <v>Witness Responsible:   Robert Prendergast</v>
      </c>
    </row>
    <row r="13" spans="1:10">
      <c r="A13" s="13" t="str">
        <f>+'Link In'!A15</f>
        <v>Type of Filing: __X__ Original  _____ Updated  _____ Revised</v>
      </c>
    </row>
    <row r="17" spans="1:17" ht="15.75" thickBot="1">
      <c r="A17" s="24" t="s">
        <v>0</v>
      </c>
      <c r="B17" s="24" t="s">
        <v>1</v>
      </c>
      <c r="C17" s="76"/>
      <c r="D17" s="76"/>
      <c r="E17" s="25"/>
      <c r="F17" s="25"/>
      <c r="G17" s="25"/>
      <c r="H17" s="26"/>
      <c r="I17" s="26"/>
      <c r="J17" s="26"/>
    </row>
    <row r="18" spans="1:17">
      <c r="A18" s="1"/>
      <c r="B18" s="1"/>
      <c r="C18" s="1"/>
      <c r="D18" s="1"/>
      <c r="E18" s="29"/>
      <c r="F18" s="29"/>
      <c r="G18" s="29"/>
    </row>
    <row r="20" spans="1:17">
      <c r="A20" s="4"/>
    </row>
    <row r="21" spans="1:17">
      <c r="A21" s="4"/>
    </row>
    <row r="22" spans="1:17">
      <c r="A22" s="4">
        <v>1</v>
      </c>
      <c r="C22" s="37" t="s">
        <v>99</v>
      </c>
      <c r="D22" s="38"/>
      <c r="E22" s="1"/>
      <c r="F22" s="1" t="s">
        <v>100</v>
      </c>
      <c r="G22" s="1"/>
      <c r="H22" s="1"/>
      <c r="I22" s="1"/>
    </row>
    <row r="23" spans="1:17">
      <c r="A23" s="4">
        <f>A22+1</f>
        <v>2</v>
      </c>
      <c r="B23" s="34" t="s">
        <v>35</v>
      </c>
      <c r="C23" s="61" t="s">
        <v>46</v>
      </c>
      <c r="D23" s="62" t="s">
        <v>47</v>
      </c>
      <c r="E23" s="34">
        <v>2025</v>
      </c>
      <c r="F23" s="34">
        <v>2026</v>
      </c>
      <c r="G23" s="34">
        <f t="shared" ref="G23:I23" si="0">F23+1</f>
        <v>2027</v>
      </c>
      <c r="H23" s="34">
        <f t="shared" si="0"/>
        <v>2028</v>
      </c>
      <c r="I23" s="34">
        <f t="shared" si="0"/>
        <v>2029</v>
      </c>
    </row>
    <row r="24" spans="1:17">
      <c r="A24" s="4">
        <f t="shared" ref="A24:A43" si="1">A23+1</f>
        <v>3</v>
      </c>
      <c r="B24" s="35" t="str">
        <f>'Workpaper 1'!E22</f>
        <v>Crime</v>
      </c>
      <c r="C24" s="77">
        <f>'Workpaper 1'!B22</f>
        <v>45404</v>
      </c>
      <c r="D24" s="77">
        <f>'Workpaper 1'!C22</f>
        <v>45769</v>
      </c>
      <c r="E24" s="80">
        <v>0.08</v>
      </c>
      <c r="F24" s="80">
        <v>7.0000000000000007E-2</v>
      </c>
      <c r="G24" s="80">
        <v>0.05</v>
      </c>
      <c r="H24" s="80">
        <v>0.05</v>
      </c>
      <c r="I24" s="80">
        <v>0.05</v>
      </c>
      <c r="L24" s="79"/>
      <c r="M24" s="79"/>
      <c r="P24" s="79"/>
      <c r="Q24" s="79"/>
    </row>
    <row r="25" spans="1:17">
      <c r="A25" s="4">
        <f t="shared" si="1"/>
        <v>4</v>
      </c>
      <c r="B25" s="35" t="str">
        <f>'Workpaper 1'!E23</f>
        <v>Directors and Officers</v>
      </c>
      <c r="C25" s="77">
        <f>'Workpaper 1'!B23</f>
        <v>45404</v>
      </c>
      <c r="D25" s="77">
        <f>'Workpaper 1'!C23</f>
        <v>45769</v>
      </c>
      <c r="E25" s="80">
        <v>0.19</v>
      </c>
      <c r="F25" s="80">
        <v>7.0000000000000007E-2</v>
      </c>
      <c r="G25" s="80">
        <v>0.05</v>
      </c>
      <c r="H25" s="80">
        <v>0.05</v>
      </c>
      <c r="I25" s="80">
        <v>0.05</v>
      </c>
      <c r="L25" s="79"/>
      <c r="M25" s="79"/>
      <c r="P25" s="14"/>
      <c r="Q25" s="14"/>
    </row>
    <row r="26" spans="1:17">
      <c r="A26" s="4">
        <f t="shared" si="1"/>
        <v>5</v>
      </c>
      <c r="B26" s="35" t="str">
        <f>'Workpaper 1'!E24</f>
        <v>Employment Practices</v>
      </c>
      <c r="C26" s="77">
        <f>'Workpaper 1'!B24</f>
        <v>45404</v>
      </c>
      <c r="D26" s="77">
        <f>'Workpaper 1'!C24</f>
        <v>45769</v>
      </c>
      <c r="E26" s="80">
        <v>0.2</v>
      </c>
      <c r="F26" s="80">
        <v>7.0000000000000007E-2</v>
      </c>
      <c r="G26" s="80">
        <v>0.05</v>
      </c>
      <c r="H26" s="80">
        <v>0.05</v>
      </c>
      <c r="I26" s="80">
        <v>0.05</v>
      </c>
      <c r="L26" s="79"/>
      <c r="M26" s="79"/>
      <c r="P26" s="14"/>
      <c r="Q26" s="14"/>
    </row>
    <row r="27" spans="1:17">
      <c r="A27" s="4">
        <f t="shared" si="1"/>
        <v>6</v>
      </c>
      <c r="B27" s="35" t="str">
        <f>'Workpaper 1'!E25</f>
        <v>Fiduciary</v>
      </c>
      <c r="C27" s="77">
        <f>'Workpaper 1'!B25</f>
        <v>45404</v>
      </c>
      <c r="D27" s="77">
        <f>'Workpaper 1'!C25</f>
        <v>45769</v>
      </c>
      <c r="E27" s="80">
        <v>0.08</v>
      </c>
      <c r="F27" s="80">
        <v>7.0000000000000007E-2</v>
      </c>
      <c r="G27" s="80">
        <v>0.05</v>
      </c>
      <c r="H27" s="80">
        <v>0.05</v>
      </c>
      <c r="I27" s="80">
        <v>0.05</v>
      </c>
      <c r="L27" s="79"/>
      <c r="M27" s="79"/>
      <c r="P27" s="14"/>
      <c r="Q27" s="14"/>
    </row>
    <row r="28" spans="1:17">
      <c r="A28" s="4">
        <f t="shared" si="1"/>
        <v>7</v>
      </c>
      <c r="B28" s="35" t="str">
        <f>'Workpaper 1'!E26</f>
        <v>Travel</v>
      </c>
      <c r="C28" s="77">
        <f>'Workpaper 1'!B26</f>
        <v>45029</v>
      </c>
      <c r="D28" s="77">
        <f>'Workpaper 1'!C26</f>
        <v>46124</v>
      </c>
      <c r="E28" s="80" t="s">
        <v>98</v>
      </c>
      <c r="F28" s="80">
        <v>0.15</v>
      </c>
      <c r="G28" s="80">
        <v>0</v>
      </c>
      <c r="H28" s="80">
        <v>0</v>
      </c>
      <c r="I28" s="80">
        <v>0.05</v>
      </c>
      <c r="J28" t="s">
        <v>101</v>
      </c>
      <c r="L28" s="79"/>
      <c r="M28" s="79"/>
      <c r="P28" s="14"/>
      <c r="Q28" s="14"/>
    </row>
    <row r="29" spans="1:17">
      <c r="A29" s="4">
        <f t="shared" si="1"/>
        <v>8</v>
      </c>
      <c r="B29" s="35" t="str">
        <f>'Workpaper 1'!E27</f>
        <v>Lawyers</v>
      </c>
      <c r="C29" s="77">
        <f>'Workpaper 1'!B27</f>
        <v>45404</v>
      </c>
      <c r="D29" s="77">
        <f>'Workpaper 1'!C27</f>
        <v>45769</v>
      </c>
      <c r="E29" s="80">
        <v>0.06</v>
      </c>
      <c r="F29" s="80">
        <v>0.05</v>
      </c>
      <c r="G29" s="80">
        <v>0.05</v>
      </c>
      <c r="H29" s="80">
        <v>0.05</v>
      </c>
      <c r="I29" s="80">
        <v>0.05</v>
      </c>
      <c r="L29" s="79"/>
      <c r="M29" s="79"/>
      <c r="P29" s="14"/>
      <c r="Q29" s="14"/>
    </row>
    <row r="30" spans="1:17">
      <c r="A30" s="4">
        <f t="shared" si="1"/>
        <v>9</v>
      </c>
      <c r="B30" s="35" t="str">
        <f>'Workpaper 1'!E28</f>
        <v>Auto Liability</v>
      </c>
      <c r="C30" s="77">
        <f>'Workpaper 1'!B28</f>
        <v>45658</v>
      </c>
      <c r="D30" s="77">
        <f>'Workpaper 1'!C28</f>
        <v>46022</v>
      </c>
      <c r="E30" s="80" t="s">
        <v>98</v>
      </c>
      <c r="F30" s="80">
        <v>0.09</v>
      </c>
      <c r="G30" s="80">
        <v>0.05</v>
      </c>
      <c r="H30" s="80">
        <v>0.05</v>
      </c>
      <c r="I30" s="80">
        <v>0.05</v>
      </c>
      <c r="L30" s="79"/>
      <c r="M30" s="79"/>
      <c r="P30" s="14"/>
      <c r="Q30" s="14"/>
    </row>
    <row r="31" spans="1:17">
      <c r="A31" s="4">
        <f t="shared" si="1"/>
        <v>10</v>
      </c>
      <c r="B31" s="35" t="str">
        <f>'Workpaper 1'!E29</f>
        <v>General Liability</v>
      </c>
      <c r="C31" s="77">
        <f>'Workpaper 1'!B29</f>
        <v>45658</v>
      </c>
      <c r="D31" s="77">
        <f>'Workpaper 1'!C29</f>
        <v>46022</v>
      </c>
      <c r="E31" s="80" t="s">
        <v>98</v>
      </c>
      <c r="F31" s="80">
        <v>0.09</v>
      </c>
      <c r="G31" s="80">
        <v>7.0000000000000007E-2</v>
      </c>
      <c r="H31" s="80">
        <v>0.05</v>
      </c>
      <c r="I31" s="80">
        <v>0.05</v>
      </c>
      <c r="L31" s="79"/>
      <c r="M31" s="79"/>
      <c r="P31" s="14"/>
      <c r="Q31" s="14"/>
    </row>
    <row r="32" spans="1:17">
      <c r="A32" s="4">
        <f t="shared" si="1"/>
        <v>11</v>
      </c>
      <c r="B32" s="35" t="str">
        <f>'Workpaper 1'!E30</f>
        <v>Workers' Compensation</v>
      </c>
      <c r="C32" s="77">
        <f>'Workpaper 1'!B30</f>
        <v>45658</v>
      </c>
      <c r="D32" s="77">
        <f>'Workpaper 1'!C30</f>
        <v>46022</v>
      </c>
      <c r="E32" s="80" t="s">
        <v>98</v>
      </c>
      <c r="F32" s="80">
        <v>0.08</v>
      </c>
      <c r="G32" s="80">
        <v>7.0000000000000007E-2</v>
      </c>
      <c r="H32" s="80">
        <v>0.05</v>
      </c>
      <c r="I32" s="80">
        <v>0.05</v>
      </c>
      <c r="L32" s="79"/>
      <c r="M32" s="79"/>
      <c r="P32" s="14"/>
      <c r="Q32" s="14"/>
    </row>
    <row r="33" spans="1:17">
      <c r="A33" s="4">
        <f t="shared" si="1"/>
        <v>12</v>
      </c>
      <c r="B33" s="35" t="str">
        <f>'Workpaper 1'!E31</f>
        <v>Consult Fee (AL,GL,WC)</v>
      </c>
      <c r="C33" s="77">
        <f>'Workpaper 1'!B31</f>
        <v>45323</v>
      </c>
      <c r="D33" s="77">
        <f>'Workpaper 1'!C31</f>
        <v>45688</v>
      </c>
      <c r="E33" s="80">
        <v>0.05</v>
      </c>
      <c r="F33" s="80">
        <v>0.09</v>
      </c>
      <c r="G33" s="80">
        <v>7.0000000000000007E-2</v>
      </c>
      <c r="H33" s="80">
        <v>0.05</v>
      </c>
      <c r="I33" s="80">
        <v>0.05</v>
      </c>
      <c r="L33" s="79"/>
      <c r="M33" s="79"/>
      <c r="P33" s="14"/>
      <c r="Q33" s="14"/>
    </row>
    <row r="34" spans="1:17">
      <c r="A34" s="4">
        <f t="shared" si="1"/>
        <v>13</v>
      </c>
      <c r="B34" s="35" t="str">
        <f>'Workpaper 1'!E32</f>
        <v>Excess Liab#1</v>
      </c>
      <c r="C34" s="77">
        <f>'Workpaper 1'!B32</f>
        <v>45383</v>
      </c>
      <c r="D34" s="77">
        <f>'Workpaper 1'!C32</f>
        <v>45747</v>
      </c>
      <c r="E34" s="80">
        <v>0.13</v>
      </c>
      <c r="F34" s="80">
        <v>0.17</v>
      </c>
      <c r="G34" s="80">
        <v>0.15</v>
      </c>
      <c r="H34" s="80">
        <v>0.13</v>
      </c>
      <c r="I34" s="80">
        <v>0.1</v>
      </c>
      <c r="L34" s="79"/>
      <c r="M34" s="79"/>
      <c r="P34" s="14"/>
      <c r="Q34" s="14"/>
    </row>
    <row r="35" spans="1:17">
      <c r="A35" s="4">
        <f t="shared" si="1"/>
        <v>14</v>
      </c>
      <c r="B35" s="35" t="str">
        <f>'Workpaper 1'!E33</f>
        <v>Excess Liab#2</v>
      </c>
      <c r="C35" s="77">
        <f>'Workpaper 1'!B33</f>
        <v>45383</v>
      </c>
      <c r="D35" s="77">
        <f>'Workpaper 1'!C33</f>
        <v>45748</v>
      </c>
      <c r="E35" s="80">
        <v>0.13</v>
      </c>
      <c r="F35" s="80">
        <v>0.2</v>
      </c>
      <c r="G35" s="80">
        <v>0.17</v>
      </c>
      <c r="H35" s="80">
        <v>0.13</v>
      </c>
      <c r="I35" s="80">
        <v>0.1</v>
      </c>
      <c r="L35" s="79"/>
      <c r="M35" s="79"/>
      <c r="P35" s="14"/>
      <c r="Q35" s="14"/>
    </row>
    <row r="36" spans="1:17">
      <c r="A36" s="4">
        <f t="shared" si="1"/>
        <v>15</v>
      </c>
      <c r="B36" s="35" t="str">
        <f>'Workpaper 1'!E34</f>
        <v>Excess Liab#3</v>
      </c>
      <c r="C36" s="77">
        <f>'Workpaper 1'!B34</f>
        <v>45383</v>
      </c>
      <c r="D36" s="77">
        <f>'Workpaper 1'!C34</f>
        <v>45748</v>
      </c>
      <c r="E36" s="80">
        <v>0.13</v>
      </c>
      <c r="F36" s="80">
        <v>0.15</v>
      </c>
      <c r="G36" s="80">
        <v>0.15</v>
      </c>
      <c r="H36" s="80">
        <v>0.13</v>
      </c>
      <c r="I36" s="80">
        <v>0.1</v>
      </c>
      <c r="L36" s="79"/>
      <c r="M36" s="79"/>
      <c r="P36" s="14"/>
      <c r="Q36" s="14"/>
    </row>
    <row r="37" spans="1:17">
      <c r="A37" s="4">
        <f t="shared" si="1"/>
        <v>16</v>
      </c>
      <c r="B37" s="35" t="str">
        <f>'Workpaper 1'!E35</f>
        <v>Excess Liab#4</v>
      </c>
      <c r="C37" s="77">
        <f>'Workpaper 1'!B35</f>
        <v>45383</v>
      </c>
      <c r="D37" s="77">
        <f>'Workpaper 1'!C35</f>
        <v>45748</v>
      </c>
      <c r="E37" s="80">
        <v>0.13</v>
      </c>
      <c r="F37" s="80">
        <v>0.15</v>
      </c>
      <c r="G37" s="80">
        <v>0.15</v>
      </c>
      <c r="H37" s="80">
        <v>0.13</v>
      </c>
      <c r="I37" s="80">
        <v>0.1</v>
      </c>
      <c r="L37" s="79"/>
      <c r="M37" s="79"/>
      <c r="P37" s="14"/>
      <c r="Q37" s="14"/>
    </row>
    <row r="38" spans="1:17">
      <c r="A38" s="4">
        <f t="shared" si="1"/>
        <v>17</v>
      </c>
      <c r="B38" s="35" t="str">
        <f>'Workpaper 1'!E36</f>
        <v>Property</v>
      </c>
      <c r="C38" s="77">
        <f>'Workpaper 1'!B36</f>
        <v>45658</v>
      </c>
      <c r="D38" s="77">
        <f>'Workpaper 1'!C36</f>
        <v>46022</v>
      </c>
      <c r="E38" s="80" t="s">
        <v>98</v>
      </c>
      <c r="F38" s="80">
        <v>0.18</v>
      </c>
      <c r="G38" s="80">
        <v>0.18</v>
      </c>
      <c r="H38" s="80">
        <v>0.15</v>
      </c>
      <c r="I38" s="80">
        <v>0.1</v>
      </c>
      <c r="L38" s="79"/>
      <c r="M38" s="79"/>
      <c r="P38" s="14"/>
      <c r="Q38" s="14"/>
    </row>
    <row r="39" spans="1:17">
      <c r="A39" s="4">
        <f t="shared" si="1"/>
        <v>18</v>
      </c>
      <c r="B39" s="35" t="str">
        <f>'Workpaper 1'!E37</f>
        <v>Cyber Liability</v>
      </c>
      <c r="C39" s="77">
        <f>'Workpaper 1'!B37</f>
        <v>45658</v>
      </c>
      <c r="D39" s="77">
        <f>'Workpaper 1'!C37</f>
        <v>46022</v>
      </c>
      <c r="E39" s="80" t="s">
        <v>98</v>
      </c>
      <c r="F39" s="80">
        <v>0.35</v>
      </c>
      <c r="G39" s="80">
        <v>0.15</v>
      </c>
      <c r="H39" s="80">
        <v>0.08</v>
      </c>
      <c r="I39" s="80">
        <v>0.08</v>
      </c>
      <c r="L39" s="79"/>
      <c r="M39" s="79"/>
      <c r="P39" s="14"/>
      <c r="Q39" s="14"/>
    </row>
    <row r="40" spans="1:17">
      <c r="A40" s="4">
        <f t="shared" si="1"/>
        <v>19</v>
      </c>
      <c r="B40" s="35" t="str">
        <f>'Workpaper 1'!E38</f>
        <v>Pollution Legal Liability</v>
      </c>
      <c r="C40" s="77">
        <f>'Workpaper 1'!B38</f>
        <v>45658</v>
      </c>
      <c r="D40" s="77">
        <f>'Workpaper 1'!C38</f>
        <v>46022</v>
      </c>
      <c r="E40" s="80" t="s">
        <v>98</v>
      </c>
      <c r="F40" s="80">
        <v>0.08</v>
      </c>
      <c r="G40" s="80">
        <v>7.0000000000000007E-2</v>
      </c>
      <c r="H40" s="80">
        <v>0.04</v>
      </c>
      <c r="I40" s="80">
        <v>0.04</v>
      </c>
      <c r="L40" s="79"/>
      <c r="M40" s="79"/>
      <c r="P40" s="14"/>
      <c r="Q40" s="14"/>
    </row>
    <row r="41" spans="1:17">
      <c r="A41" s="4">
        <f t="shared" si="1"/>
        <v>20</v>
      </c>
      <c r="B41" s="35" t="str">
        <f>'Workpaper 1'!E39</f>
        <v>Special Contingency Risk</v>
      </c>
      <c r="C41" s="77">
        <f>'Workpaper 1'!B39</f>
        <v>45658</v>
      </c>
      <c r="D41" s="77">
        <f>'Workpaper 1'!C39</f>
        <v>46753</v>
      </c>
      <c r="E41" s="80" t="s">
        <v>98</v>
      </c>
      <c r="F41" s="80">
        <v>0</v>
      </c>
      <c r="G41" s="80">
        <v>0</v>
      </c>
      <c r="H41" s="80">
        <v>0.08</v>
      </c>
      <c r="I41" s="80">
        <v>0</v>
      </c>
      <c r="J41" t="s">
        <v>101</v>
      </c>
      <c r="L41" s="79"/>
      <c r="M41" s="79"/>
      <c r="P41" s="14"/>
      <c r="Q41" s="14"/>
    </row>
    <row r="42" spans="1:17">
      <c r="A42" s="4">
        <f t="shared" si="1"/>
        <v>21</v>
      </c>
      <c r="B42" s="35" t="str">
        <f>'Workpaper 1'!E40</f>
        <v>Aircraft Hull Liability-Drones</v>
      </c>
      <c r="C42" s="77">
        <f>'Workpaper 1'!B40</f>
        <v>45564</v>
      </c>
      <c r="D42" s="77">
        <f>'Workpaper 1'!C40</f>
        <v>45929</v>
      </c>
      <c r="E42" s="80">
        <v>0.08</v>
      </c>
      <c r="F42" s="80">
        <v>0.08</v>
      </c>
      <c r="G42" s="80">
        <v>0.08</v>
      </c>
      <c r="H42" s="80">
        <v>0.08</v>
      </c>
      <c r="I42" s="80">
        <v>0.08</v>
      </c>
      <c r="L42" s="79"/>
      <c r="M42" s="79"/>
      <c r="P42" s="14"/>
      <c r="Q42" s="14"/>
    </row>
    <row r="43" spans="1:17">
      <c r="A43" s="4">
        <f t="shared" si="1"/>
        <v>22</v>
      </c>
      <c r="B43" s="35" t="str">
        <f>'Workpaper 1'!E41</f>
        <v>NonOwned Aircraft</v>
      </c>
      <c r="C43" s="77">
        <f>'Workpaper 1'!B41</f>
        <v>45658</v>
      </c>
      <c r="D43" s="77">
        <f>'Workpaper 1'!C41</f>
        <v>46022</v>
      </c>
      <c r="E43" s="80" t="s">
        <v>98</v>
      </c>
      <c r="F43" s="80">
        <v>0.08</v>
      </c>
      <c r="G43" s="80">
        <v>0.08</v>
      </c>
      <c r="H43" s="80">
        <v>0.08</v>
      </c>
      <c r="I43" s="80">
        <v>0.08</v>
      </c>
      <c r="L43" s="79"/>
      <c r="M43" s="79"/>
      <c r="P43" s="14"/>
      <c r="Q43" s="14"/>
    </row>
    <row r="44" spans="1:17">
      <c r="A44" s="4"/>
    </row>
  </sheetData>
  <printOptions horizontalCentered="1" verticalCentered="1"/>
  <pageMargins left="0.75" right="0.75" top="0.75" bottom="0.75" header="0.3" footer="0.3"/>
  <pageSetup scale="78" orientation="landscape" blackAndWhite="1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4QVSNHSJP2QR-935301945-43158</_dlc_DocId>
    <_dlc_DocIdUrl xmlns="00c1cf47-8665-4c73-8994-ff3a5e26da0f">
      <Url>https://amwater.sharepoint.com/sites/sers/KY/_layouts/15/DocIdRedir.aspx?ID=4QVSNHSJP2QR-935301945-43158</Url>
      <Description>4QVSNHSJP2QR-935301945-43158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0661DE3-A130-4A35-BC1A-B999A53774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CD7D0C-67D4-4787-B97B-C5B8DEA3540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2fe6fb52-c0a5-4a92-a842-c78f204765cb"/>
    <ds:schemaRef ds:uri="00c1cf47-8665-4c73-8994-ff3a5e26da0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5A7D431-87BB-49D2-ABED-64CCD2E5667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4C657B3-02D4-4216-80A2-EF5E994CBDC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Link In</vt:lpstr>
      <vt:lpstr>Link Out</vt:lpstr>
      <vt:lpstr>Exhibit</vt:lpstr>
      <vt:lpstr>Summary by Account</vt:lpstr>
      <vt:lpstr>Notes</vt:lpstr>
      <vt:lpstr>Workpaper 1</vt:lpstr>
      <vt:lpstr>Workpaper 2</vt:lpstr>
      <vt:lpstr>'Workpaper 1'!Print_Area</vt:lpstr>
      <vt:lpstr>'Workpaper 2'!Print_Area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American Water</dc:creator>
  <cp:lastModifiedBy>Robert J Prendergast</cp:lastModifiedBy>
  <cp:lastPrinted>2023-05-25T19:45:22Z</cp:lastPrinted>
  <dcterms:created xsi:type="dcterms:W3CDTF">2012-08-27T14:54:09Z</dcterms:created>
  <dcterms:modified xsi:type="dcterms:W3CDTF">2025-06-02T21:20:14Z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df804e8d-1a50-4066-b838-4d11d283e2a3</vt:lpwstr>
  </property>
</Properties>
</file>